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D45BB094-11D1-4D66-A2C4-CC4939BBC2D0}" xr6:coauthVersionLast="47" xr6:coauthVersionMax="47" xr10:uidLastSave="{00000000-0000-0000-0000-000000000000}"/>
  <bookViews>
    <workbookView xWindow="-120" yWindow="-120" windowWidth="29040" windowHeight="15720" xr2:uid="{E141E71A-FC79-4ECD-B917-10C423DA9208}"/>
  </bookViews>
  <sheets>
    <sheet name="08-01-0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'08-01-02'!$16:$16</definedName>
    <definedName name="_xlnm.Print_Area" localSheetId="0">'08-01-02'!$A$1:$K$210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8" i="7" l="1"/>
  <c r="C208" i="7"/>
  <c r="C205" i="7"/>
  <c r="H200" i="7"/>
  <c r="J200" i="7"/>
  <c r="H199" i="7"/>
  <c r="J199" i="7"/>
  <c r="H196" i="7"/>
  <c r="J196" i="7"/>
  <c r="H195" i="7"/>
  <c r="J195" i="7"/>
  <c r="A194" i="7"/>
  <c r="AA191" i="7"/>
  <c r="Z191" i="7"/>
  <c r="X191" i="7"/>
  <c r="H190" i="7"/>
  <c r="G190" i="7"/>
  <c r="E190" i="7"/>
  <c r="J189" i="7"/>
  <c r="E189" i="7"/>
  <c r="J188" i="7"/>
  <c r="E188" i="7"/>
  <c r="J187" i="7"/>
  <c r="H187" i="7"/>
  <c r="AA187" i="7"/>
  <c r="Z187" i="7"/>
  <c r="X187" i="7"/>
  <c r="F187" i="7"/>
  <c r="D187" i="7"/>
  <c r="J186" i="7"/>
  <c r="I186" i="7"/>
  <c r="H186" i="7"/>
  <c r="G186" i="7"/>
  <c r="F186" i="7"/>
  <c r="J185" i="7"/>
  <c r="H185" i="7"/>
  <c r="G185" i="7"/>
  <c r="F185" i="7"/>
  <c r="J184" i="7"/>
  <c r="H184" i="7"/>
  <c r="G184" i="7"/>
  <c r="F184" i="7"/>
  <c r="J183" i="7"/>
  <c r="H183" i="7"/>
  <c r="G183" i="7"/>
  <c r="F183" i="7"/>
  <c r="D181" i="7"/>
  <c r="AA179" i="7"/>
  <c r="Z179" i="7"/>
  <c r="Y179" i="7"/>
  <c r="J177" i="7"/>
  <c r="H177" i="7"/>
  <c r="G177" i="7"/>
  <c r="F177" i="7"/>
  <c r="D177" i="7"/>
  <c r="B177" i="7"/>
  <c r="AA175" i="7"/>
  <c r="Z175" i="7"/>
  <c r="X175" i="7"/>
  <c r="H174" i="7"/>
  <c r="G174" i="7"/>
  <c r="E174" i="7"/>
  <c r="J173" i="7"/>
  <c r="E173" i="7"/>
  <c r="J172" i="7"/>
  <c r="E172" i="7"/>
  <c r="J171" i="7"/>
  <c r="H171" i="7"/>
  <c r="G171" i="7"/>
  <c r="F171" i="7"/>
  <c r="J170" i="7"/>
  <c r="H170" i="7"/>
  <c r="G170" i="7"/>
  <c r="F170" i="7"/>
  <c r="J169" i="7"/>
  <c r="H169" i="7"/>
  <c r="G169" i="7"/>
  <c r="F169" i="7"/>
  <c r="J168" i="7"/>
  <c r="H168" i="7"/>
  <c r="G168" i="7"/>
  <c r="F168" i="7"/>
  <c r="D166" i="7"/>
  <c r="B165" i="7"/>
  <c r="AA162" i="7"/>
  <c r="Z162" i="7"/>
  <c r="Y162" i="7"/>
  <c r="J160" i="7"/>
  <c r="H160" i="7"/>
  <c r="G160" i="7"/>
  <c r="F160" i="7"/>
  <c r="D160" i="7"/>
  <c r="B160" i="7"/>
  <c r="AA158" i="7"/>
  <c r="Z158" i="7"/>
  <c r="X158" i="7"/>
  <c r="H157" i="7"/>
  <c r="G157" i="7"/>
  <c r="E157" i="7"/>
  <c r="J156" i="7"/>
  <c r="E156" i="7"/>
  <c r="J155" i="7"/>
  <c r="E155" i="7"/>
  <c r="J154" i="7"/>
  <c r="H154" i="7"/>
  <c r="G154" i="7"/>
  <c r="F154" i="7"/>
  <c r="J153" i="7"/>
  <c r="I153" i="7"/>
  <c r="W153" i="7" s="1"/>
  <c r="H153" i="7"/>
  <c r="G153" i="7"/>
  <c r="F153" i="7"/>
  <c r="J152" i="7"/>
  <c r="H152" i="7"/>
  <c r="G152" i="7"/>
  <c r="F152" i="7"/>
  <c r="J151" i="7"/>
  <c r="H151" i="7"/>
  <c r="G151" i="7"/>
  <c r="F151" i="7"/>
  <c r="U149" i="7"/>
  <c r="E149" i="7"/>
  <c r="D149" i="7"/>
  <c r="B148" i="7"/>
  <c r="AA145" i="7"/>
  <c r="Z145" i="7"/>
  <c r="Y145" i="7"/>
  <c r="J143" i="7"/>
  <c r="H143" i="7"/>
  <c r="G143" i="7"/>
  <c r="F143" i="7"/>
  <c r="D143" i="7"/>
  <c r="B143" i="7"/>
  <c r="AA141" i="7"/>
  <c r="Z141" i="7"/>
  <c r="X141" i="7"/>
  <c r="H140" i="7"/>
  <c r="G140" i="7"/>
  <c r="E140" i="7"/>
  <c r="J139" i="7"/>
  <c r="E139" i="7"/>
  <c r="J138" i="7"/>
  <c r="E138" i="7"/>
  <c r="J137" i="7"/>
  <c r="H137" i="7"/>
  <c r="G137" i="7"/>
  <c r="F137" i="7"/>
  <c r="J136" i="7"/>
  <c r="H136" i="7"/>
  <c r="G136" i="7"/>
  <c r="F136" i="7"/>
  <c r="J135" i="7"/>
  <c r="H135" i="7"/>
  <c r="G135" i="7"/>
  <c r="F135" i="7"/>
  <c r="J134" i="7"/>
  <c r="H134" i="7"/>
  <c r="G134" i="7"/>
  <c r="F134" i="7"/>
  <c r="D132" i="7"/>
  <c r="B131" i="7"/>
  <c r="AA128" i="7"/>
  <c r="Z128" i="7"/>
  <c r="Y128" i="7"/>
  <c r="J126" i="7"/>
  <c r="H126" i="7"/>
  <c r="G126" i="7"/>
  <c r="F126" i="7"/>
  <c r="D126" i="7"/>
  <c r="B126" i="7"/>
  <c r="AA124" i="7"/>
  <c r="Z124" i="7"/>
  <c r="X124" i="7"/>
  <c r="H123" i="7"/>
  <c r="G123" i="7"/>
  <c r="E123" i="7"/>
  <c r="J122" i="7"/>
  <c r="E122" i="7"/>
  <c r="J121" i="7"/>
  <c r="E121" i="7"/>
  <c r="J120" i="7"/>
  <c r="H120" i="7"/>
  <c r="G120" i="7"/>
  <c r="F120" i="7"/>
  <c r="J119" i="7"/>
  <c r="H119" i="7"/>
  <c r="G119" i="7"/>
  <c r="F119" i="7"/>
  <c r="J118" i="7"/>
  <c r="H118" i="7"/>
  <c r="G118" i="7"/>
  <c r="F118" i="7"/>
  <c r="J117" i="7"/>
  <c r="H117" i="7"/>
  <c r="G117" i="7"/>
  <c r="F117" i="7"/>
  <c r="D115" i="7"/>
  <c r="B114" i="7"/>
  <c r="A112" i="7"/>
  <c r="H110" i="7"/>
  <c r="J110" i="7"/>
  <c r="H109" i="7"/>
  <c r="J109" i="7"/>
  <c r="H107" i="7"/>
  <c r="J107" i="7"/>
  <c r="H106" i="7"/>
  <c r="J106" i="7"/>
  <c r="AA102" i="7"/>
  <c r="Z102" i="7"/>
  <c r="Y102" i="7"/>
  <c r="H101" i="7"/>
  <c r="G101" i="7"/>
  <c r="E101" i="7"/>
  <c r="J100" i="7"/>
  <c r="E100" i="7"/>
  <c r="J99" i="7"/>
  <c r="E99" i="7"/>
  <c r="J98" i="7"/>
  <c r="H98" i="7"/>
  <c r="AA98" i="7"/>
  <c r="Z98" i="7"/>
  <c r="Y98" i="7"/>
  <c r="F98" i="7"/>
  <c r="D98" i="7"/>
  <c r="J97" i="7"/>
  <c r="H97" i="7"/>
  <c r="G97" i="7"/>
  <c r="F97" i="7"/>
  <c r="J96" i="7"/>
  <c r="H96" i="7"/>
  <c r="G96" i="7"/>
  <c r="F96" i="7"/>
  <c r="D95" i="7"/>
  <c r="AA93" i="7"/>
  <c r="Z93" i="7"/>
  <c r="Y93" i="7"/>
  <c r="H92" i="7"/>
  <c r="G92" i="7"/>
  <c r="E92" i="7"/>
  <c r="J91" i="7"/>
  <c r="E91" i="7"/>
  <c r="J90" i="7"/>
  <c r="E90" i="7"/>
  <c r="J89" i="7"/>
  <c r="H89" i="7"/>
  <c r="G89" i="7"/>
  <c r="F89" i="7"/>
  <c r="J88" i="7"/>
  <c r="H88" i="7"/>
  <c r="G88" i="7"/>
  <c r="F88" i="7"/>
  <c r="J87" i="7"/>
  <c r="I87" i="7"/>
  <c r="W87" i="7" s="1"/>
  <c r="H87" i="7"/>
  <c r="G87" i="7"/>
  <c r="F87" i="7"/>
  <c r="C86" i="7"/>
  <c r="S85" i="7"/>
  <c r="I91" i="7" s="1"/>
  <c r="E85" i="7"/>
  <c r="D85" i="7"/>
  <c r="AA83" i="7"/>
  <c r="Z83" i="7"/>
  <c r="Y83" i="7"/>
  <c r="J82" i="7"/>
  <c r="H82" i="7"/>
  <c r="G82" i="7"/>
  <c r="F82" i="7"/>
  <c r="Q82" i="7"/>
  <c r="E82" i="7"/>
  <c r="D82" i="7"/>
  <c r="B82" i="7"/>
  <c r="AA80" i="7"/>
  <c r="Z80" i="7"/>
  <c r="Y80" i="7"/>
  <c r="H79" i="7"/>
  <c r="G79" i="7"/>
  <c r="E79" i="7"/>
  <c r="J78" i="7"/>
  <c r="E78" i="7"/>
  <c r="J77" i="7"/>
  <c r="E77" i="7"/>
  <c r="J76" i="7"/>
  <c r="I76" i="7"/>
  <c r="H76" i="7"/>
  <c r="G76" i="7"/>
  <c r="F76" i="7"/>
  <c r="K75" i="7"/>
  <c r="J75" i="7"/>
  <c r="W75" i="7"/>
  <c r="I75" i="7"/>
  <c r="H75" i="7"/>
  <c r="G75" i="7"/>
  <c r="F75" i="7"/>
  <c r="S74" i="7"/>
  <c r="I78" i="7" s="1"/>
  <c r="Q74" i="7"/>
  <c r="I77" i="7" s="1"/>
  <c r="E74" i="7"/>
  <c r="D74" i="7"/>
  <c r="AA72" i="7"/>
  <c r="Z72" i="7"/>
  <c r="Y72" i="7"/>
  <c r="J71" i="7"/>
  <c r="H71" i="7"/>
  <c r="G71" i="7"/>
  <c r="F71" i="7"/>
  <c r="Q71" i="7"/>
  <c r="E71" i="7"/>
  <c r="D71" i="7"/>
  <c r="B71" i="7"/>
  <c r="AA69" i="7"/>
  <c r="Z69" i="7"/>
  <c r="Y69" i="7"/>
  <c r="J67" i="7"/>
  <c r="H67" i="7"/>
  <c r="G67" i="7"/>
  <c r="F67" i="7"/>
  <c r="D67" i="7"/>
  <c r="B67" i="7"/>
  <c r="AA65" i="7"/>
  <c r="Z65" i="7"/>
  <c r="Y65" i="7"/>
  <c r="H64" i="7"/>
  <c r="G64" i="7"/>
  <c r="E64" i="7"/>
  <c r="J63" i="7"/>
  <c r="E63" i="7"/>
  <c r="J62" i="7"/>
  <c r="E62" i="7"/>
  <c r="J61" i="7"/>
  <c r="H61" i="7"/>
  <c r="G61" i="7"/>
  <c r="F61" i="7"/>
  <c r="J60" i="7"/>
  <c r="H60" i="7"/>
  <c r="G60" i="7"/>
  <c r="F60" i="7"/>
  <c r="J59" i="7"/>
  <c r="H59" i="7"/>
  <c r="G59" i="7"/>
  <c r="F59" i="7"/>
  <c r="D57" i="7"/>
  <c r="AA55" i="7"/>
  <c r="Z55" i="7"/>
  <c r="Y55" i="7"/>
  <c r="H54" i="7"/>
  <c r="G54" i="7"/>
  <c r="E54" i="7"/>
  <c r="J53" i="7"/>
  <c r="E53" i="7"/>
  <c r="J52" i="7"/>
  <c r="E52" i="7"/>
  <c r="J51" i="7"/>
  <c r="H51" i="7"/>
  <c r="G51" i="7"/>
  <c r="F51" i="7"/>
  <c r="J50" i="7"/>
  <c r="I50" i="7"/>
  <c r="H50" i="7"/>
  <c r="G50" i="7"/>
  <c r="F50" i="7"/>
  <c r="J49" i="7"/>
  <c r="H49" i="7"/>
  <c r="G49" i="7"/>
  <c r="F49" i="7"/>
  <c r="Q47" i="7"/>
  <c r="I52" i="7" s="1"/>
  <c r="D47" i="7"/>
  <c r="B46" i="7"/>
  <c r="AA43" i="7"/>
  <c r="Z43" i="7"/>
  <c r="Y43" i="7"/>
  <c r="H42" i="7"/>
  <c r="G42" i="7"/>
  <c r="E42" i="7"/>
  <c r="J41" i="7"/>
  <c r="E41" i="7"/>
  <c r="J40" i="7"/>
  <c r="E40" i="7"/>
  <c r="J39" i="7"/>
  <c r="I39" i="7"/>
  <c r="W39" i="7" s="1"/>
  <c r="H39" i="7"/>
  <c r="G39" i="7"/>
  <c r="F39" i="7"/>
  <c r="C38" i="7"/>
  <c r="S37" i="7"/>
  <c r="I41" i="7" s="1"/>
  <c r="E37" i="7"/>
  <c r="D37" i="7"/>
  <c r="AA35" i="7"/>
  <c r="Z35" i="7"/>
  <c r="Y35" i="7"/>
  <c r="H34" i="7"/>
  <c r="G34" i="7"/>
  <c r="E34" i="7"/>
  <c r="J33" i="7"/>
  <c r="E33" i="7"/>
  <c r="J32" i="7"/>
  <c r="E32" i="7"/>
  <c r="J31" i="7"/>
  <c r="H31" i="7"/>
  <c r="G31" i="7"/>
  <c r="F31" i="7"/>
  <c r="E29" i="7"/>
  <c r="D29" i="7"/>
  <c r="AA27" i="7"/>
  <c r="Z27" i="7"/>
  <c r="Y27" i="7"/>
  <c r="H26" i="7"/>
  <c r="G26" i="7"/>
  <c r="E26" i="7"/>
  <c r="J25" i="7"/>
  <c r="E25" i="7"/>
  <c r="J24" i="7"/>
  <c r="E24" i="7"/>
  <c r="J23" i="7"/>
  <c r="H23" i="7"/>
  <c r="G23" i="7"/>
  <c r="F23" i="7"/>
  <c r="C22" i="7"/>
  <c r="D21" i="7"/>
  <c r="B20" i="7"/>
  <c r="A18" i="7"/>
  <c r="A11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1" i="3"/>
  <c r="Y1" i="3"/>
  <c r="CY1" i="3"/>
  <c r="CZ1" i="3"/>
  <c r="DB1" i="3" s="1"/>
  <c r="DA1" i="3"/>
  <c r="DC1" i="3"/>
  <c r="A2" i="3"/>
  <c r="Y2" i="3"/>
  <c r="CV2" i="3" s="1"/>
  <c r="CU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W4" i="3"/>
  <c r="CX4" i="3"/>
  <c r="CY4" i="3"/>
  <c r="CZ4" i="3"/>
  <c r="DB4" i="3" s="1"/>
  <c r="DA4" i="3"/>
  <c r="DC4" i="3"/>
  <c r="DG4" i="3"/>
  <c r="DJ4" i="3" s="1"/>
  <c r="A5" i="3"/>
  <c r="Y5" i="3"/>
  <c r="CV5" i="3" s="1"/>
  <c r="CU5" i="3"/>
  <c r="CY5" i="3"/>
  <c r="CZ5" i="3"/>
  <c r="DB5" i="3" s="1"/>
  <c r="DA5" i="3"/>
  <c r="DC5" i="3"/>
  <c r="A6" i="3"/>
  <c r="Y6" i="3"/>
  <c r="CW6" i="3" s="1"/>
  <c r="CX6" i="3"/>
  <c r="CY6" i="3"/>
  <c r="CZ6" i="3"/>
  <c r="DB6" i="3" s="1"/>
  <c r="DA6" i="3"/>
  <c r="DC6" i="3"/>
  <c r="A7" i="3"/>
  <c r="Y7" i="3"/>
  <c r="CX7" i="3" s="1"/>
  <c r="CW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U21" i="3"/>
  <c r="CY21" i="3"/>
  <c r="CZ21" i="3"/>
  <c r="DB21" i="3" s="1"/>
  <c r="DA21" i="3"/>
  <c r="DC21" i="3"/>
  <c r="A22" i="3"/>
  <c r="Y22" i="3"/>
  <c r="CX22" i="3" s="1"/>
  <c r="DG22" i="3" s="1"/>
  <c r="DJ22" i="3" s="1"/>
  <c r="CY22" i="3"/>
  <c r="CZ22" i="3"/>
  <c r="DA22" i="3"/>
  <c r="DB22" i="3"/>
  <c r="DC22" i="3"/>
  <c r="A23" i="3"/>
  <c r="Y23" i="3"/>
  <c r="CX23" i="3"/>
  <c r="DG23" i="3" s="1"/>
  <c r="CY23" i="3"/>
  <c r="CZ23" i="3"/>
  <c r="DB23" i="3" s="1"/>
  <c r="DA23" i="3"/>
  <c r="DC23" i="3"/>
  <c r="DH23" i="3"/>
  <c r="A24" i="3"/>
  <c r="Y24" i="3"/>
  <c r="CX24" i="3" s="1"/>
  <c r="DF24" i="3" s="1"/>
  <c r="DJ24" i="3" s="1"/>
  <c r="CY24" i="3"/>
  <c r="CZ24" i="3"/>
  <c r="DA24" i="3"/>
  <c r="DB24" i="3"/>
  <c r="DC24" i="3"/>
  <c r="A25" i="3"/>
  <c r="Y25" i="3"/>
  <c r="CU25" i="3"/>
  <c r="CY25" i="3"/>
  <c r="CZ25" i="3"/>
  <c r="DB25" i="3" s="1"/>
  <c r="DA25" i="3"/>
  <c r="DC25" i="3"/>
  <c r="A26" i="3"/>
  <c r="Y26" i="3"/>
  <c r="CX26" i="3" s="1"/>
  <c r="DG26" i="3" s="1"/>
  <c r="CY26" i="3"/>
  <c r="CZ26" i="3"/>
  <c r="DA26" i="3"/>
  <c r="DB26" i="3"/>
  <c r="DC26" i="3"/>
  <c r="A27" i="3"/>
  <c r="Y27" i="3"/>
  <c r="CX27" i="3" s="1"/>
  <c r="DF27" i="3" s="1"/>
  <c r="DJ27" i="3" s="1"/>
  <c r="CY27" i="3"/>
  <c r="CZ27" i="3"/>
  <c r="DB27" i="3" s="1"/>
  <c r="DA27" i="3"/>
  <c r="DC27" i="3"/>
  <c r="A28" i="3"/>
  <c r="Y28" i="3"/>
  <c r="CX28" i="3" s="1"/>
  <c r="DG28" i="3" s="1"/>
  <c r="CY28" i="3"/>
  <c r="CZ28" i="3"/>
  <c r="DA28" i="3"/>
  <c r="DB28" i="3"/>
  <c r="DC28" i="3"/>
  <c r="A29" i="3"/>
  <c r="Y29" i="3"/>
  <c r="CX29" i="3" s="1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V47" i="3" s="1"/>
  <c r="CU47" i="3"/>
  <c r="CX47" i="3"/>
  <c r="DF47" i="3" s="1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X70" i="3" s="1"/>
  <c r="CU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X72" i="3" s="1"/>
  <c r="CY72" i="3"/>
  <c r="CZ72" i="3"/>
  <c r="DB72" i="3" s="1"/>
  <c r="DA72" i="3"/>
  <c r="DC72" i="3"/>
  <c r="A73" i="3"/>
  <c r="Y73" i="3"/>
  <c r="CX73" i="3" s="1"/>
  <c r="DG73" i="3" s="1"/>
  <c r="CY73" i="3"/>
  <c r="CZ73" i="3"/>
  <c r="DB73" i="3" s="1"/>
  <c r="DA73" i="3"/>
  <c r="DC73" i="3"/>
  <c r="A74" i="3"/>
  <c r="Y74" i="3"/>
  <c r="CX74" i="3"/>
  <c r="DI74" i="3" s="1"/>
  <c r="CY74" i="3"/>
  <c r="CZ74" i="3"/>
  <c r="DB74" i="3" s="1"/>
  <c r="DA74" i="3"/>
  <c r="DC74" i="3"/>
  <c r="A75" i="3"/>
  <c r="Y75" i="3"/>
  <c r="CX75" i="3"/>
  <c r="DF75" i="3" s="1"/>
  <c r="DJ75" i="3" s="1"/>
  <c r="CY75" i="3"/>
  <c r="CZ75" i="3"/>
  <c r="DA75" i="3"/>
  <c r="DB75" i="3"/>
  <c r="DC75" i="3"/>
  <c r="DH75" i="3"/>
  <c r="DI75" i="3"/>
  <c r="A76" i="3"/>
  <c r="Y76" i="3"/>
  <c r="CX76" i="3" s="1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X86" i="3" s="1"/>
  <c r="CU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V111" i="3" s="1"/>
  <c r="CU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X113" i="3" s="1"/>
  <c r="DG113" i="3" s="1"/>
  <c r="CY113" i="3"/>
  <c r="CZ113" i="3"/>
  <c r="DB113" i="3" s="1"/>
  <c r="DA113" i="3"/>
  <c r="DC113" i="3"/>
  <c r="DF113" i="3"/>
  <c r="DJ113" i="3" s="1"/>
  <c r="DH113" i="3"/>
  <c r="DI113" i="3"/>
  <c r="A114" i="3"/>
  <c r="Y114" i="3"/>
  <c r="CX114" i="3" s="1"/>
  <c r="CY114" i="3"/>
  <c r="CZ114" i="3"/>
  <c r="DA114" i="3"/>
  <c r="DB114" i="3"/>
  <c r="DC114" i="3"/>
  <c r="DH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V119" i="3" s="1"/>
  <c r="CU119" i="3"/>
  <c r="CY119" i="3"/>
  <c r="CZ119" i="3"/>
  <c r="DB119" i="3" s="1"/>
  <c r="DA119" i="3"/>
  <c r="DC119" i="3"/>
  <c r="A120" i="3"/>
  <c r="Y120" i="3"/>
  <c r="CW120" i="3" s="1"/>
  <c r="CY120" i="3"/>
  <c r="CZ120" i="3"/>
  <c r="DA120" i="3"/>
  <c r="DB120" i="3"/>
  <c r="DC120" i="3"/>
  <c r="A121" i="3"/>
  <c r="Y121" i="3"/>
  <c r="CX121" i="3" s="1"/>
  <c r="DI121" i="3" s="1"/>
  <c r="CY121" i="3"/>
  <c r="CZ121" i="3"/>
  <c r="DB121" i="3" s="1"/>
  <c r="DA121" i="3"/>
  <c r="DC121" i="3"/>
  <c r="DG121" i="3"/>
  <c r="A122" i="3"/>
  <c r="Y122" i="3"/>
  <c r="CX122" i="3" s="1"/>
  <c r="CY122" i="3"/>
  <c r="CZ122" i="3"/>
  <c r="DB122" i="3" s="1"/>
  <c r="DA122" i="3"/>
  <c r="DC122" i="3"/>
  <c r="A123" i="3"/>
  <c r="Y123" i="3"/>
  <c r="CX123" i="3"/>
  <c r="DF123" i="3" s="1"/>
  <c r="DJ123" i="3" s="1"/>
  <c r="CY123" i="3"/>
  <c r="CZ123" i="3"/>
  <c r="DA123" i="3"/>
  <c r="DB123" i="3"/>
  <c r="DC123" i="3"/>
  <c r="DI123" i="3"/>
  <c r="A124" i="3"/>
  <c r="Y124" i="3"/>
  <c r="CX124" i="3" s="1"/>
  <c r="CY124" i="3"/>
  <c r="CZ124" i="3"/>
  <c r="DA124" i="3"/>
  <c r="DB124" i="3"/>
  <c r="DC124" i="3"/>
  <c r="A125" i="3"/>
  <c r="Y125" i="3"/>
  <c r="CX125" i="3" s="1"/>
  <c r="DF125" i="3" s="1"/>
  <c r="DJ125" i="3" s="1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CU1" i="3" s="1"/>
  <c r="K29" i="1"/>
  <c r="AC29" i="1"/>
  <c r="AD29" i="1"/>
  <c r="AB29" i="1" s="1"/>
  <c r="AE29" i="1"/>
  <c r="U21" i="7" s="1"/>
  <c r="AF29" i="1"/>
  <c r="AG29" i="1"/>
  <c r="AH29" i="1"/>
  <c r="AI29" i="1"/>
  <c r="AJ29" i="1"/>
  <c r="CT29" i="1"/>
  <c r="CU29" i="1"/>
  <c r="CV29" i="1"/>
  <c r="U29" i="1" s="1"/>
  <c r="I26" i="7" s="1"/>
  <c r="AB26" i="7" s="1"/>
  <c r="CW29" i="1"/>
  <c r="CX29" i="1"/>
  <c r="W29" i="1" s="1"/>
  <c r="GL29" i="1"/>
  <c r="BZ48" i="1" s="1"/>
  <c r="BZ26" i="1" s="1"/>
  <c r="GO29" i="1"/>
  <c r="GP29" i="1"/>
  <c r="GV29" i="1"/>
  <c r="HC29" i="1" s="1"/>
  <c r="C30" i="1"/>
  <c r="D30" i="1"/>
  <c r="Q30" i="1"/>
  <c r="R30" i="1"/>
  <c r="V30" i="1"/>
  <c r="AC30" i="1"/>
  <c r="CQ30" i="1" s="1"/>
  <c r="AE30" i="1"/>
  <c r="CR30" i="1" s="1"/>
  <c r="AF30" i="1"/>
  <c r="AG30" i="1"/>
  <c r="AH30" i="1"/>
  <c r="CV30" i="1" s="1"/>
  <c r="U30" i="1" s="1"/>
  <c r="AI30" i="1"/>
  <c r="CW30" i="1" s="1"/>
  <c r="AJ30" i="1"/>
  <c r="CX30" i="1" s="1"/>
  <c r="W30" i="1" s="1"/>
  <c r="CS30" i="1"/>
  <c r="CU30" i="1"/>
  <c r="T30" i="1" s="1"/>
  <c r="GL30" i="1"/>
  <c r="GO30" i="1"/>
  <c r="CC48" i="1" s="1"/>
  <c r="CC26" i="1" s="1"/>
  <c r="GP30" i="1"/>
  <c r="GV30" i="1"/>
  <c r="HC30" i="1" s="1"/>
  <c r="GX30" i="1" s="1"/>
  <c r="C31" i="1"/>
  <c r="D31" i="1"/>
  <c r="AC31" i="1"/>
  <c r="P31" i="1" s="1"/>
  <c r="AE31" i="1"/>
  <c r="AF31" i="1"/>
  <c r="S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GL31" i="1"/>
  <c r="GO31" i="1"/>
  <c r="GP31" i="1"/>
  <c r="GV31" i="1"/>
  <c r="HC31" i="1" s="1"/>
  <c r="GX31" i="1" s="1"/>
  <c r="C32" i="1"/>
  <c r="D32" i="1"/>
  <c r="AC32" i="1"/>
  <c r="P32" i="1" s="1"/>
  <c r="AE32" i="1"/>
  <c r="R32" i="1" s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Q32" i="1"/>
  <c r="CX32" i="1"/>
  <c r="W32" i="1" s="1"/>
  <c r="GL32" i="1"/>
  <c r="GO32" i="1"/>
  <c r="GP32" i="1"/>
  <c r="GV32" i="1"/>
  <c r="HC32" i="1"/>
  <c r="GX32" i="1" s="1"/>
  <c r="C33" i="1"/>
  <c r="D33" i="1"/>
  <c r="I33" i="1"/>
  <c r="K33" i="1"/>
  <c r="Q33" i="1"/>
  <c r="R33" i="1"/>
  <c r="AC33" i="1"/>
  <c r="P33" i="1" s="1"/>
  <c r="AE33" i="1"/>
  <c r="AD33" i="1" s="1"/>
  <c r="AB33" i="1" s="1"/>
  <c r="AF33" i="1"/>
  <c r="AG33" i="1"/>
  <c r="CU33" i="1" s="1"/>
  <c r="AH33" i="1"/>
  <c r="CV33" i="1" s="1"/>
  <c r="U33" i="1" s="1"/>
  <c r="AI33" i="1"/>
  <c r="AJ33" i="1"/>
  <c r="CX33" i="1" s="1"/>
  <c r="W33" i="1" s="1"/>
  <c r="CR33" i="1"/>
  <c r="CS33" i="1"/>
  <c r="CW33" i="1"/>
  <c r="V33" i="1" s="1"/>
  <c r="GL33" i="1"/>
  <c r="GO33" i="1"/>
  <c r="GP33" i="1"/>
  <c r="GV33" i="1"/>
  <c r="HC33" i="1"/>
  <c r="GX33" i="1" s="1"/>
  <c r="C34" i="1"/>
  <c r="D34" i="1"/>
  <c r="I34" i="1"/>
  <c r="K34" i="1"/>
  <c r="S34" i="1"/>
  <c r="K31" i="7" s="1"/>
  <c r="V34" i="1"/>
  <c r="AC34" i="1"/>
  <c r="AD34" i="1"/>
  <c r="AE34" i="1"/>
  <c r="AF34" i="1"/>
  <c r="Q29" i="7" s="1"/>
  <c r="I32" i="7" s="1"/>
  <c r="AG34" i="1"/>
  <c r="CU34" i="1" s="1"/>
  <c r="AH34" i="1"/>
  <c r="CV34" i="1" s="1"/>
  <c r="U34" i="1" s="1"/>
  <c r="I34" i="7" s="1"/>
  <c r="AB34" i="7" s="1"/>
  <c r="AI34" i="1"/>
  <c r="CW34" i="1" s="1"/>
  <c r="AJ34" i="1"/>
  <c r="CQ34" i="1"/>
  <c r="CR34" i="1"/>
  <c r="CS34" i="1"/>
  <c r="CX34" i="1"/>
  <c r="W34" i="1" s="1"/>
  <c r="GL34" i="1"/>
  <c r="GO34" i="1"/>
  <c r="GP34" i="1"/>
  <c r="GV34" i="1"/>
  <c r="HC34" i="1" s="1"/>
  <c r="C35" i="1"/>
  <c r="D35" i="1"/>
  <c r="I35" i="1"/>
  <c r="K35" i="1"/>
  <c r="AC35" i="1"/>
  <c r="CQ35" i="1" s="1"/>
  <c r="AE35" i="1"/>
  <c r="V37" i="7" s="1"/>
  <c r="AF35" i="1"/>
  <c r="CT35" i="1" s="1"/>
  <c r="AG35" i="1"/>
  <c r="CU35" i="1" s="1"/>
  <c r="T35" i="1" s="1"/>
  <c r="AH35" i="1"/>
  <c r="CV35" i="1" s="1"/>
  <c r="U35" i="1" s="1"/>
  <c r="I42" i="7" s="1"/>
  <c r="AB42" i="7" s="1"/>
  <c r="AI35" i="1"/>
  <c r="AJ35" i="1"/>
  <c r="CW35" i="1"/>
  <c r="CX35" i="1"/>
  <c r="GL35" i="1"/>
  <c r="GO35" i="1"/>
  <c r="GP35" i="1"/>
  <c r="GV35" i="1"/>
  <c r="HC35" i="1"/>
  <c r="C37" i="1"/>
  <c r="D37" i="1"/>
  <c r="I37" i="1"/>
  <c r="E47" i="7" s="1"/>
  <c r="K37" i="1"/>
  <c r="P37" i="1"/>
  <c r="T37" i="1"/>
  <c r="U37" i="1"/>
  <c r="I54" i="7" s="1"/>
  <c r="AB54" i="7" s="1"/>
  <c r="AC37" i="1"/>
  <c r="AE37" i="1"/>
  <c r="AF37" i="1"/>
  <c r="AG37" i="1"/>
  <c r="AH37" i="1"/>
  <c r="AI37" i="1"/>
  <c r="CW37" i="1" s="1"/>
  <c r="V37" i="1" s="1"/>
  <c r="AJ37" i="1"/>
  <c r="CX37" i="1" s="1"/>
  <c r="CQ37" i="1"/>
  <c r="CU37" i="1"/>
  <c r="CV37" i="1"/>
  <c r="GL37" i="1"/>
  <c r="GO37" i="1"/>
  <c r="GP37" i="1"/>
  <c r="GV37" i="1"/>
  <c r="HC37" i="1" s="1"/>
  <c r="GX37" i="1" s="1"/>
  <c r="C38" i="1"/>
  <c r="D38" i="1"/>
  <c r="I38" i="1"/>
  <c r="I59" i="7" s="1"/>
  <c r="W59" i="7" s="1"/>
  <c r="K38" i="1"/>
  <c r="AC38" i="1"/>
  <c r="AE38" i="1"/>
  <c r="AD38" i="1" s="1"/>
  <c r="AB38" i="1" s="1"/>
  <c r="AF38" i="1"/>
  <c r="AG38" i="1"/>
  <c r="AH38" i="1"/>
  <c r="AI38" i="1"/>
  <c r="AJ38" i="1"/>
  <c r="CX38" i="1" s="1"/>
  <c r="CU38" i="1"/>
  <c r="CV38" i="1"/>
  <c r="CW38" i="1"/>
  <c r="V38" i="1" s="1"/>
  <c r="GL38" i="1"/>
  <c r="GO38" i="1"/>
  <c r="GP38" i="1"/>
  <c r="GV38" i="1"/>
  <c r="HC38" i="1" s="1"/>
  <c r="AC39" i="1"/>
  <c r="CQ39" i="1" s="1"/>
  <c r="AE39" i="1"/>
  <c r="AF39" i="1"/>
  <c r="AG39" i="1"/>
  <c r="CU39" i="1" s="1"/>
  <c r="AH39" i="1"/>
  <c r="CV39" i="1" s="1"/>
  <c r="AI39" i="1"/>
  <c r="CW39" i="1" s="1"/>
  <c r="AJ39" i="1"/>
  <c r="CX39" i="1"/>
  <c r="GL39" i="1"/>
  <c r="GO39" i="1"/>
  <c r="GP39" i="1"/>
  <c r="CD48" i="1" s="1"/>
  <c r="CD26" i="1" s="1"/>
  <c r="GV39" i="1"/>
  <c r="HC39" i="1"/>
  <c r="C40" i="1"/>
  <c r="D40" i="1"/>
  <c r="P40" i="1"/>
  <c r="V40" i="1"/>
  <c r="AC40" i="1"/>
  <c r="AE40" i="1"/>
  <c r="AD40" i="1" s="1"/>
  <c r="AF40" i="1"/>
  <c r="CT40" i="1" s="1"/>
  <c r="AG40" i="1"/>
  <c r="AH40" i="1"/>
  <c r="CV40" i="1" s="1"/>
  <c r="U40" i="1" s="1"/>
  <c r="AI40" i="1"/>
  <c r="CW40" i="1" s="1"/>
  <c r="AJ40" i="1"/>
  <c r="CX40" i="1" s="1"/>
  <c r="W40" i="1" s="1"/>
  <c r="CQ40" i="1"/>
  <c r="CR40" i="1"/>
  <c r="CU40" i="1"/>
  <c r="T40" i="1" s="1"/>
  <c r="GL40" i="1"/>
  <c r="GO40" i="1"/>
  <c r="GP40" i="1"/>
  <c r="GV40" i="1"/>
  <c r="HC40" i="1" s="1"/>
  <c r="GX40" i="1" s="1"/>
  <c r="P41" i="1"/>
  <c r="AC41" i="1"/>
  <c r="I71" i="7" s="1"/>
  <c r="X72" i="7" s="1"/>
  <c r="AE41" i="1"/>
  <c r="R41" i="1" s="1"/>
  <c r="AF41" i="1"/>
  <c r="S41" i="1" s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W41" i="1" s="1"/>
  <c r="GL41" i="1"/>
  <c r="GO41" i="1"/>
  <c r="GP41" i="1"/>
  <c r="GV41" i="1"/>
  <c r="HC41" i="1"/>
  <c r="GX41" i="1" s="1"/>
  <c r="C42" i="1"/>
  <c r="D42" i="1"/>
  <c r="AC42" i="1"/>
  <c r="AE42" i="1"/>
  <c r="AF42" i="1"/>
  <c r="S42" i="1" s="1"/>
  <c r="AG42" i="1"/>
  <c r="AH42" i="1"/>
  <c r="CV42" i="1" s="1"/>
  <c r="U42" i="1" s="1"/>
  <c r="I79" i="7" s="1"/>
  <c r="AB79" i="7" s="1"/>
  <c r="AI42" i="1"/>
  <c r="CW42" i="1" s="1"/>
  <c r="V42" i="1" s="1"/>
  <c r="AJ42" i="1"/>
  <c r="CX42" i="1" s="1"/>
  <c r="W42" i="1" s="1"/>
  <c r="CQ42" i="1"/>
  <c r="CU42" i="1"/>
  <c r="T42" i="1" s="1"/>
  <c r="GL42" i="1"/>
  <c r="GO42" i="1"/>
  <c r="GP42" i="1"/>
  <c r="GV42" i="1"/>
  <c r="HC42" i="1" s="1"/>
  <c r="GX42" i="1" s="1"/>
  <c r="AC43" i="1"/>
  <c r="AE43" i="1"/>
  <c r="U82" i="7" s="1"/>
  <c r="AF43" i="1"/>
  <c r="S43" i="1" s="1"/>
  <c r="AG43" i="1"/>
  <c r="CU43" i="1" s="1"/>
  <c r="T43" i="1" s="1"/>
  <c r="AH43" i="1"/>
  <c r="CV43" i="1" s="1"/>
  <c r="U43" i="1" s="1"/>
  <c r="AI43" i="1"/>
  <c r="CW43" i="1" s="1"/>
  <c r="V43" i="1" s="1"/>
  <c r="AJ43" i="1"/>
  <c r="CT43" i="1"/>
  <c r="CX43" i="1"/>
  <c r="W43" i="1" s="1"/>
  <c r="GL43" i="1"/>
  <c r="GO43" i="1"/>
  <c r="GP43" i="1"/>
  <c r="GV43" i="1"/>
  <c r="HC43" i="1" s="1"/>
  <c r="GX43" i="1" s="1"/>
  <c r="C44" i="1"/>
  <c r="D44" i="1"/>
  <c r="I44" i="1"/>
  <c r="I88" i="7" s="1"/>
  <c r="K44" i="1"/>
  <c r="R44" i="1"/>
  <c r="K89" i="7" s="1"/>
  <c r="S44" i="1"/>
  <c r="AC44" i="1"/>
  <c r="AB44" i="1" s="1"/>
  <c r="AD44" i="1"/>
  <c r="AE44" i="1"/>
  <c r="I89" i="7" s="1"/>
  <c r="W89" i="7" s="1"/>
  <c r="AF44" i="1"/>
  <c r="CT44" i="1" s="1"/>
  <c r="AG44" i="1"/>
  <c r="CU44" i="1" s="1"/>
  <c r="T44" i="1" s="1"/>
  <c r="AH44" i="1"/>
  <c r="CV44" i="1" s="1"/>
  <c r="U44" i="1" s="1"/>
  <c r="I92" i="7" s="1"/>
  <c r="AB92" i="7" s="1"/>
  <c r="AI44" i="1"/>
  <c r="CW44" i="1" s="1"/>
  <c r="V44" i="1" s="1"/>
  <c r="AJ44" i="1"/>
  <c r="CX44" i="1" s="1"/>
  <c r="W44" i="1" s="1"/>
  <c r="CS44" i="1"/>
  <c r="GL44" i="1"/>
  <c r="GO44" i="1"/>
  <c r="GP44" i="1"/>
  <c r="GV44" i="1"/>
  <c r="HC44" i="1" s="1"/>
  <c r="GX44" i="1" s="1"/>
  <c r="C45" i="1"/>
  <c r="D45" i="1"/>
  <c r="K45" i="1"/>
  <c r="AC45" i="1"/>
  <c r="AD45" i="1"/>
  <c r="AE45" i="1"/>
  <c r="AF45" i="1"/>
  <c r="AG45" i="1"/>
  <c r="CU45" i="1" s="1"/>
  <c r="AH45" i="1"/>
  <c r="CV45" i="1" s="1"/>
  <c r="AI45" i="1"/>
  <c r="CW45" i="1" s="1"/>
  <c r="AJ45" i="1"/>
  <c r="CX45" i="1" s="1"/>
  <c r="CS45" i="1"/>
  <c r="GL45" i="1"/>
  <c r="GO45" i="1"/>
  <c r="GP45" i="1"/>
  <c r="GV45" i="1"/>
  <c r="HC45" i="1" s="1"/>
  <c r="AC46" i="1"/>
  <c r="AE46" i="1"/>
  <c r="CS46" i="1" s="1"/>
  <c r="AF46" i="1"/>
  <c r="AG46" i="1"/>
  <c r="CU46" i="1" s="1"/>
  <c r="AH46" i="1"/>
  <c r="AI46" i="1"/>
  <c r="CW46" i="1" s="1"/>
  <c r="AJ46" i="1"/>
  <c r="CX46" i="1" s="1"/>
  <c r="CR46" i="1"/>
  <c r="CV46" i="1"/>
  <c r="GL46" i="1"/>
  <c r="GO46" i="1"/>
  <c r="GP46" i="1"/>
  <c r="GV46" i="1"/>
  <c r="HC46" i="1" s="1"/>
  <c r="B48" i="1"/>
  <c r="B26" i="1" s="1"/>
  <c r="C48" i="1"/>
  <c r="C26" i="1" s="1"/>
  <c r="D48" i="1"/>
  <c r="D26" i="1" s="1"/>
  <c r="F48" i="1"/>
  <c r="F26" i="1" s="1"/>
  <c r="G48" i="1"/>
  <c r="BX48" i="1"/>
  <c r="BY48" i="1"/>
  <c r="BY26" i="1" s="1"/>
  <c r="CK48" i="1"/>
  <c r="CK26" i="1" s="1"/>
  <c r="CL48" i="1"/>
  <c r="CM48" i="1"/>
  <c r="CM26" i="1" s="1"/>
  <c r="D78" i="1"/>
  <c r="E80" i="1"/>
  <c r="Z80" i="1"/>
  <c r="AA80" i="1"/>
  <c r="AM80" i="1"/>
  <c r="AN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GX80" i="1"/>
  <c r="C83" i="1"/>
  <c r="D83" i="1"/>
  <c r="I83" i="1"/>
  <c r="K83" i="1"/>
  <c r="Q83" i="1"/>
  <c r="V83" i="1"/>
  <c r="AC83" i="1"/>
  <c r="AE83" i="1"/>
  <c r="AF83" i="1"/>
  <c r="AG83" i="1"/>
  <c r="CU83" i="1" s="1"/>
  <c r="AH83" i="1"/>
  <c r="CV83" i="1" s="1"/>
  <c r="U83" i="1" s="1"/>
  <c r="AI83" i="1"/>
  <c r="AJ83" i="1"/>
  <c r="CT83" i="1"/>
  <c r="CW83" i="1"/>
  <c r="CX83" i="1"/>
  <c r="W83" i="1" s="1"/>
  <c r="GL83" i="1"/>
  <c r="GO83" i="1"/>
  <c r="GP83" i="1"/>
  <c r="GV83" i="1"/>
  <c r="HC83" i="1"/>
  <c r="C84" i="1"/>
  <c r="D84" i="1"/>
  <c r="I84" i="1"/>
  <c r="K84" i="1"/>
  <c r="S84" i="1"/>
  <c r="T84" i="1"/>
  <c r="W84" i="1"/>
  <c r="AC84" i="1"/>
  <c r="AE84" i="1"/>
  <c r="AF84" i="1"/>
  <c r="AG84" i="1"/>
  <c r="CU84" i="1" s="1"/>
  <c r="AH84" i="1"/>
  <c r="CV84" i="1" s="1"/>
  <c r="U84" i="1" s="1"/>
  <c r="AI84" i="1"/>
  <c r="AJ84" i="1"/>
  <c r="CT84" i="1"/>
  <c r="CW84" i="1"/>
  <c r="V84" i="1" s="1"/>
  <c r="CX84" i="1"/>
  <c r="GL84" i="1"/>
  <c r="GO84" i="1"/>
  <c r="GP84" i="1"/>
  <c r="GV84" i="1"/>
  <c r="HC84" i="1" s="1"/>
  <c r="GX84" i="1" s="1"/>
  <c r="C85" i="1"/>
  <c r="D85" i="1"/>
  <c r="T85" i="1"/>
  <c r="AC85" i="1"/>
  <c r="AE85" i="1"/>
  <c r="AF85" i="1"/>
  <c r="S85" i="1" s="1"/>
  <c r="AG85" i="1"/>
  <c r="AH85" i="1"/>
  <c r="AI85" i="1"/>
  <c r="CW85" i="1" s="1"/>
  <c r="V85" i="1" s="1"/>
  <c r="AJ85" i="1"/>
  <c r="CX85" i="1" s="1"/>
  <c r="W85" i="1" s="1"/>
  <c r="CU85" i="1"/>
  <c r="CV85" i="1"/>
  <c r="U85" i="1" s="1"/>
  <c r="GL85" i="1"/>
  <c r="GO85" i="1"/>
  <c r="GP85" i="1"/>
  <c r="GV85" i="1"/>
  <c r="HC85" i="1"/>
  <c r="GX85" i="1" s="1"/>
  <c r="C86" i="1"/>
  <c r="D86" i="1"/>
  <c r="K86" i="1"/>
  <c r="AC86" i="1"/>
  <c r="CQ86" i="1" s="1"/>
  <c r="AE86" i="1"/>
  <c r="CS86" i="1" s="1"/>
  <c r="AF86" i="1"/>
  <c r="AG86" i="1"/>
  <c r="CU86" i="1" s="1"/>
  <c r="AH86" i="1"/>
  <c r="CV86" i="1" s="1"/>
  <c r="AI86" i="1"/>
  <c r="CW86" i="1" s="1"/>
  <c r="AJ86" i="1"/>
  <c r="CX86" i="1" s="1"/>
  <c r="CR86" i="1"/>
  <c r="CT86" i="1"/>
  <c r="GL86" i="1"/>
  <c r="GO86" i="1"/>
  <c r="GP86" i="1"/>
  <c r="GV86" i="1"/>
  <c r="HC86" i="1" s="1"/>
  <c r="C87" i="1"/>
  <c r="D87" i="1"/>
  <c r="I87" i="1"/>
  <c r="K87" i="1"/>
  <c r="P87" i="1"/>
  <c r="AC87" i="1"/>
  <c r="AE87" i="1"/>
  <c r="AF87" i="1"/>
  <c r="AG87" i="1"/>
  <c r="CU87" i="1" s="1"/>
  <c r="T87" i="1" s="1"/>
  <c r="AH87" i="1"/>
  <c r="CV87" i="1" s="1"/>
  <c r="U87" i="1" s="1"/>
  <c r="AI87" i="1"/>
  <c r="CW87" i="1" s="1"/>
  <c r="V87" i="1" s="1"/>
  <c r="AJ87" i="1"/>
  <c r="CQ87" i="1"/>
  <c r="CT87" i="1"/>
  <c r="CX87" i="1"/>
  <c r="GL87" i="1"/>
  <c r="GO87" i="1"/>
  <c r="GP87" i="1"/>
  <c r="GV87" i="1"/>
  <c r="HC87" i="1" s="1"/>
  <c r="GX87" i="1" s="1"/>
  <c r="AC88" i="1"/>
  <c r="CQ88" i="1" s="1"/>
  <c r="AD88" i="1"/>
  <c r="AE88" i="1"/>
  <c r="AF88" i="1"/>
  <c r="AG88" i="1"/>
  <c r="CU88" i="1" s="1"/>
  <c r="AH88" i="1"/>
  <c r="CV88" i="1" s="1"/>
  <c r="AI88" i="1"/>
  <c r="CW88" i="1" s="1"/>
  <c r="AJ88" i="1"/>
  <c r="CX88" i="1"/>
  <c r="GL88" i="1"/>
  <c r="GO88" i="1"/>
  <c r="GP88" i="1"/>
  <c r="GV88" i="1"/>
  <c r="HC88" i="1" s="1"/>
  <c r="C89" i="1"/>
  <c r="D89" i="1"/>
  <c r="I89" i="1"/>
  <c r="P89" i="1" s="1"/>
  <c r="K89" i="1"/>
  <c r="AC89" i="1"/>
  <c r="AE89" i="1"/>
  <c r="AF89" i="1"/>
  <c r="CT89" i="1" s="1"/>
  <c r="AG89" i="1"/>
  <c r="CU89" i="1" s="1"/>
  <c r="T89" i="1" s="1"/>
  <c r="AH89" i="1"/>
  <c r="CV89" i="1" s="1"/>
  <c r="U89" i="1" s="1"/>
  <c r="AI89" i="1"/>
  <c r="CW89" i="1" s="1"/>
  <c r="V89" i="1" s="1"/>
  <c r="AJ89" i="1"/>
  <c r="CX89" i="1" s="1"/>
  <c r="CQ89" i="1"/>
  <c r="GL89" i="1"/>
  <c r="GO89" i="1"/>
  <c r="GP89" i="1"/>
  <c r="GV89" i="1"/>
  <c r="HC89" i="1" s="1"/>
  <c r="GX89" i="1" s="1"/>
  <c r="AC90" i="1"/>
  <c r="AD90" i="1"/>
  <c r="AE90" i="1"/>
  <c r="AF90" i="1"/>
  <c r="AG90" i="1"/>
  <c r="CU90" i="1" s="1"/>
  <c r="AH90" i="1"/>
  <c r="CV90" i="1" s="1"/>
  <c r="AI90" i="1"/>
  <c r="AJ90" i="1"/>
  <c r="CT90" i="1"/>
  <c r="CW90" i="1"/>
  <c r="CX90" i="1"/>
  <c r="GL90" i="1"/>
  <c r="GO90" i="1"/>
  <c r="GP90" i="1"/>
  <c r="GV90" i="1"/>
  <c r="HC90" i="1"/>
  <c r="C91" i="1"/>
  <c r="D91" i="1"/>
  <c r="I91" i="1"/>
  <c r="K91" i="1"/>
  <c r="AC91" i="1"/>
  <c r="CQ91" i="1" s="1"/>
  <c r="AE91" i="1"/>
  <c r="AF91" i="1"/>
  <c r="S91" i="1" s="1"/>
  <c r="AG91" i="1"/>
  <c r="CU91" i="1" s="1"/>
  <c r="AH91" i="1"/>
  <c r="CV91" i="1" s="1"/>
  <c r="U91" i="1" s="1"/>
  <c r="AI91" i="1"/>
  <c r="CW91" i="1" s="1"/>
  <c r="V91" i="1" s="1"/>
  <c r="AJ91" i="1"/>
  <c r="CT91" i="1"/>
  <c r="CX91" i="1"/>
  <c r="GL91" i="1"/>
  <c r="GO91" i="1"/>
  <c r="GP91" i="1"/>
  <c r="GV91" i="1"/>
  <c r="HC91" i="1"/>
  <c r="I92" i="1"/>
  <c r="W92" i="1" s="1"/>
  <c r="AC92" i="1"/>
  <c r="AE92" i="1"/>
  <c r="AF92" i="1"/>
  <c r="S92" i="1" s="1"/>
  <c r="AG92" i="1"/>
  <c r="AH92" i="1"/>
  <c r="CV92" i="1" s="1"/>
  <c r="AI92" i="1"/>
  <c r="AJ92" i="1"/>
  <c r="CX92" i="1" s="1"/>
  <c r="CQ92" i="1"/>
  <c r="CU92" i="1"/>
  <c r="T92" i="1" s="1"/>
  <c r="CW92" i="1"/>
  <c r="V92" i="1" s="1"/>
  <c r="GL92" i="1"/>
  <c r="GO92" i="1"/>
  <c r="GP92" i="1"/>
  <c r="GV92" i="1"/>
  <c r="HC92" i="1" s="1"/>
  <c r="GX92" i="1" s="1"/>
  <c r="C93" i="1"/>
  <c r="D93" i="1"/>
  <c r="I93" i="1"/>
  <c r="I94" i="1" s="1"/>
  <c r="Q94" i="1" s="1"/>
  <c r="K93" i="1"/>
  <c r="AC93" i="1"/>
  <c r="P93" i="1" s="1"/>
  <c r="AE93" i="1"/>
  <c r="AF93" i="1"/>
  <c r="S93" i="1" s="1"/>
  <c r="AG93" i="1"/>
  <c r="CU93" i="1" s="1"/>
  <c r="T93" i="1" s="1"/>
  <c r="AH93" i="1"/>
  <c r="CV93" i="1" s="1"/>
  <c r="U93" i="1" s="1"/>
  <c r="AI93" i="1"/>
  <c r="AJ93" i="1"/>
  <c r="CX93" i="1" s="1"/>
  <c r="W93" i="1" s="1"/>
  <c r="CW93" i="1"/>
  <c r="V93" i="1" s="1"/>
  <c r="GL93" i="1"/>
  <c r="GO93" i="1"/>
  <c r="GP93" i="1"/>
  <c r="GV93" i="1"/>
  <c r="GX93" i="1"/>
  <c r="HC93" i="1"/>
  <c r="AC94" i="1"/>
  <c r="P94" i="1" s="1"/>
  <c r="AE94" i="1"/>
  <c r="AF94" i="1"/>
  <c r="S94" i="1" s="1"/>
  <c r="AG94" i="1"/>
  <c r="CU94" i="1" s="1"/>
  <c r="AH94" i="1"/>
  <c r="CV94" i="1" s="1"/>
  <c r="U94" i="1" s="1"/>
  <c r="AI94" i="1"/>
  <c r="CW94" i="1" s="1"/>
  <c r="AJ94" i="1"/>
  <c r="CX94" i="1" s="1"/>
  <c r="W94" i="1" s="1"/>
  <c r="GL94" i="1"/>
  <c r="GO94" i="1"/>
  <c r="GP94" i="1"/>
  <c r="GV94" i="1"/>
  <c r="HC94" i="1" s="1"/>
  <c r="GX94" i="1" s="1"/>
  <c r="C95" i="1"/>
  <c r="D95" i="1"/>
  <c r="AC95" i="1"/>
  <c r="AE95" i="1"/>
  <c r="Q95" i="1" s="1"/>
  <c r="AF95" i="1"/>
  <c r="S95" i="1" s="1"/>
  <c r="AG95" i="1"/>
  <c r="AH95" i="1"/>
  <c r="AI95" i="1"/>
  <c r="AJ95" i="1"/>
  <c r="CX95" i="1" s="1"/>
  <c r="W95" i="1" s="1"/>
  <c r="CU95" i="1"/>
  <c r="T95" i="1" s="1"/>
  <c r="CV95" i="1"/>
  <c r="U95" i="1" s="1"/>
  <c r="CW95" i="1"/>
  <c r="V95" i="1" s="1"/>
  <c r="GL95" i="1"/>
  <c r="GO95" i="1"/>
  <c r="GP95" i="1"/>
  <c r="GV95" i="1"/>
  <c r="HC95" i="1" s="1"/>
  <c r="GX95" i="1" s="1"/>
  <c r="I96" i="1"/>
  <c r="AC96" i="1"/>
  <c r="P96" i="1" s="1"/>
  <c r="AE96" i="1"/>
  <c r="AF96" i="1"/>
  <c r="AG96" i="1"/>
  <c r="CU96" i="1" s="1"/>
  <c r="T96" i="1" s="1"/>
  <c r="AH96" i="1"/>
  <c r="AI96" i="1"/>
  <c r="CW96" i="1" s="1"/>
  <c r="V96" i="1" s="1"/>
  <c r="AJ96" i="1"/>
  <c r="CX96" i="1" s="1"/>
  <c r="W96" i="1" s="1"/>
  <c r="CV96" i="1"/>
  <c r="U96" i="1" s="1"/>
  <c r="GL96" i="1"/>
  <c r="GO96" i="1"/>
  <c r="GP96" i="1"/>
  <c r="GV96" i="1"/>
  <c r="HC96" i="1"/>
  <c r="GX96" i="1" s="1"/>
  <c r="I97" i="1"/>
  <c r="S97" i="1" s="1"/>
  <c r="AC97" i="1"/>
  <c r="P97" i="1" s="1"/>
  <c r="AE97" i="1"/>
  <c r="AF97" i="1"/>
  <c r="CT97" i="1" s="1"/>
  <c r="AG97" i="1"/>
  <c r="AH97" i="1"/>
  <c r="AI97" i="1"/>
  <c r="CW97" i="1" s="1"/>
  <c r="V97" i="1" s="1"/>
  <c r="AJ97" i="1"/>
  <c r="CU97" i="1"/>
  <c r="CV97" i="1"/>
  <c r="CX97" i="1"/>
  <c r="W97" i="1" s="1"/>
  <c r="GL97" i="1"/>
  <c r="GO97" i="1"/>
  <c r="GP97" i="1"/>
  <c r="GV97" i="1"/>
  <c r="HC97" i="1" s="1"/>
  <c r="GX97" i="1" s="1"/>
  <c r="C99" i="1"/>
  <c r="D99" i="1"/>
  <c r="I99" i="1"/>
  <c r="S99" i="1" s="1"/>
  <c r="K99" i="1"/>
  <c r="Q99" i="1"/>
  <c r="R99" i="1"/>
  <c r="AC99" i="1"/>
  <c r="CQ99" i="1" s="1"/>
  <c r="AD99" i="1"/>
  <c r="AE99" i="1"/>
  <c r="CR99" i="1" s="1"/>
  <c r="AF99" i="1"/>
  <c r="AG99" i="1"/>
  <c r="CU99" i="1" s="1"/>
  <c r="T99" i="1" s="1"/>
  <c r="AH99" i="1"/>
  <c r="CV99" i="1" s="1"/>
  <c r="AI99" i="1"/>
  <c r="CW99" i="1" s="1"/>
  <c r="V99" i="1" s="1"/>
  <c r="AJ99" i="1"/>
  <c r="CX99" i="1" s="1"/>
  <c r="CS99" i="1"/>
  <c r="CT99" i="1"/>
  <c r="GL99" i="1"/>
  <c r="GO99" i="1"/>
  <c r="GP99" i="1"/>
  <c r="GV99" i="1"/>
  <c r="HC99" i="1" s="1"/>
  <c r="C100" i="1"/>
  <c r="D100" i="1"/>
  <c r="I100" i="1"/>
  <c r="K100" i="1"/>
  <c r="AC100" i="1"/>
  <c r="AD100" i="1"/>
  <c r="AE100" i="1"/>
  <c r="CS100" i="1" s="1"/>
  <c r="AF100" i="1"/>
  <c r="S100" i="1" s="1"/>
  <c r="AG100" i="1"/>
  <c r="CU100" i="1" s="1"/>
  <c r="T100" i="1" s="1"/>
  <c r="AH100" i="1"/>
  <c r="CV100" i="1" s="1"/>
  <c r="U100" i="1" s="1"/>
  <c r="AI100" i="1"/>
  <c r="CW100" i="1" s="1"/>
  <c r="V100" i="1" s="1"/>
  <c r="AJ100" i="1"/>
  <c r="CX100" i="1"/>
  <c r="W100" i="1" s="1"/>
  <c r="GL100" i="1"/>
  <c r="GO100" i="1"/>
  <c r="GP100" i="1"/>
  <c r="GV100" i="1"/>
  <c r="HC100" i="1" s="1"/>
  <c r="GX100" i="1" s="1"/>
  <c r="C101" i="1"/>
  <c r="D101" i="1"/>
  <c r="U101" i="1"/>
  <c r="AC101" i="1"/>
  <c r="P101" i="1" s="1"/>
  <c r="AE101" i="1"/>
  <c r="AF101" i="1"/>
  <c r="AG101" i="1"/>
  <c r="CU101" i="1" s="1"/>
  <c r="T101" i="1" s="1"/>
  <c r="AH101" i="1"/>
  <c r="AI101" i="1"/>
  <c r="CW101" i="1" s="1"/>
  <c r="V101" i="1" s="1"/>
  <c r="AJ101" i="1"/>
  <c r="CX101" i="1" s="1"/>
  <c r="W101" i="1" s="1"/>
  <c r="CV101" i="1"/>
  <c r="GL101" i="1"/>
  <c r="GO101" i="1"/>
  <c r="GP101" i="1"/>
  <c r="GV101" i="1"/>
  <c r="HC101" i="1" s="1"/>
  <c r="GX101" i="1" s="1"/>
  <c r="C102" i="1"/>
  <c r="D102" i="1"/>
  <c r="AC102" i="1"/>
  <c r="CQ102" i="1" s="1"/>
  <c r="AE102" i="1"/>
  <c r="AF102" i="1"/>
  <c r="CT102" i="1" s="1"/>
  <c r="AG102" i="1"/>
  <c r="AH102" i="1"/>
  <c r="CV102" i="1" s="1"/>
  <c r="AI102" i="1"/>
  <c r="AJ102" i="1"/>
  <c r="CX102" i="1" s="1"/>
  <c r="CU102" i="1"/>
  <c r="CW102" i="1"/>
  <c r="GL102" i="1"/>
  <c r="GO102" i="1"/>
  <c r="GP102" i="1"/>
  <c r="GV102" i="1"/>
  <c r="HC102" i="1" s="1"/>
  <c r="C103" i="1"/>
  <c r="D103" i="1"/>
  <c r="I103" i="1"/>
  <c r="P103" i="1" s="1"/>
  <c r="K103" i="1"/>
  <c r="AC103" i="1"/>
  <c r="AE103" i="1"/>
  <c r="R103" i="1" s="1"/>
  <c r="AF103" i="1"/>
  <c r="AG103" i="1"/>
  <c r="CU103" i="1" s="1"/>
  <c r="T103" i="1" s="1"/>
  <c r="AH103" i="1"/>
  <c r="CV103" i="1" s="1"/>
  <c r="AI103" i="1"/>
  <c r="CW103" i="1" s="1"/>
  <c r="V103" i="1" s="1"/>
  <c r="AJ103" i="1"/>
  <c r="CX103" i="1" s="1"/>
  <c r="W103" i="1" s="1"/>
  <c r="CQ103" i="1"/>
  <c r="GL103" i="1"/>
  <c r="GO103" i="1"/>
  <c r="GP103" i="1"/>
  <c r="GV103" i="1"/>
  <c r="HC103" i="1"/>
  <c r="AC104" i="1"/>
  <c r="AE104" i="1"/>
  <c r="AF104" i="1"/>
  <c r="CT104" i="1" s="1"/>
  <c r="AG104" i="1"/>
  <c r="CU104" i="1" s="1"/>
  <c r="AH104" i="1"/>
  <c r="CV104" i="1" s="1"/>
  <c r="AI104" i="1"/>
  <c r="CW104" i="1" s="1"/>
  <c r="AJ104" i="1"/>
  <c r="CR104" i="1"/>
  <c r="CS104" i="1"/>
  <c r="CX104" i="1"/>
  <c r="GL104" i="1"/>
  <c r="GO104" i="1"/>
  <c r="GP104" i="1"/>
  <c r="GV104" i="1"/>
  <c r="HC104" i="1" s="1"/>
  <c r="C105" i="1"/>
  <c r="D105" i="1"/>
  <c r="I105" i="1"/>
  <c r="K105" i="1"/>
  <c r="AC105" i="1"/>
  <c r="CQ105" i="1" s="1"/>
  <c r="AE105" i="1"/>
  <c r="AF105" i="1"/>
  <c r="CT105" i="1" s="1"/>
  <c r="AG105" i="1"/>
  <c r="CU105" i="1" s="1"/>
  <c r="T105" i="1" s="1"/>
  <c r="AH105" i="1"/>
  <c r="CV105" i="1" s="1"/>
  <c r="U105" i="1" s="1"/>
  <c r="AI105" i="1"/>
  <c r="CW105" i="1" s="1"/>
  <c r="V105" i="1" s="1"/>
  <c r="AJ105" i="1"/>
  <c r="CX105" i="1"/>
  <c r="GL105" i="1"/>
  <c r="GO105" i="1"/>
  <c r="GP105" i="1"/>
  <c r="GV105" i="1"/>
  <c r="HC105" i="1" s="1"/>
  <c r="GX105" i="1" s="1"/>
  <c r="AC106" i="1"/>
  <c r="AE106" i="1"/>
  <c r="AD106" i="1" s="1"/>
  <c r="AF106" i="1"/>
  <c r="CT106" i="1" s="1"/>
  <c r="AG106" i="1"/>
  <c r="AH106" i="1"/>
  <c r="CV106" i="1" s="1"/>
  <c r="AI106" i="1"/>
  <c r="AJ106" i="1"/>
  <c r="CX106" i="1" s="1"/>
  <c r="CR106" i="1"/>
  <c r="CU106" i="1"/>
  <c r="CW106" i="1"/>
  <c r="GL106" i="1"/>
  <c r="GO106" i="1"/>
  <c r="GP106" i="1"/>
  <c r="GV106" i="1"/>
  <c r="HC106" i="1"/>
  <c r="C107" i="1"/>
  <c r="D107" i="1"/>
  <c r="I107" i="1"/>
  <c r="K107" i="1"/>
  <c r="AC107" i="1"/>
  <c r="AE107" i="1"/>
  <c r="R107" i="1" s="1"/>
  <c r="AF107" i="1"/>
  <c r="AG107" i="1"/>
  <c r="CU107" i="1" s="1"/>
  <c r="T107" i="1" s="1"/>
  <c r="AH107" i="1"/>
  <c r="CV107" i="1" s="1"/>
  <c r="U107" i="1" s="1"/>
  <c r="AI107" i="1"/>
  <c r="CW107" i="1" s="1"/>
  <c r="V107" i="1" s="1"/>
  <c r="AJ107" i="1"/>
  <c r="CX107" i="1" s="1"/>
  <c r="W107" i="1" s="1"/>
  <c r="GL107" i="1"/>
  <c r="GO107" i="1"/>
  <c r="GP107" i="1"/>
  <c r="GV107" i="1"/>
  <c r="HC107" i="1" s="1"/>
  <c r="GX107" i="1" s="1"/>
  <c r="AC108" i="1"/>
  <c r="AE108" i="1"/>
  <c r="AD108" i="1" s="1"/>
  <c r="AF108" i="1"/>
  <c r="AG108" i="1"/>
  <c r="CU108" i="1" s="1"/>
  <c r="AH108" i="1"/>
  <c r="CV108" i="1" s="1"/>
  <c r="AI108" i="1"/>
  <c r="CW108" i="1" s="1"/>
  <c r="AJ108" i="1"/>
  <c r="CT108" i="1"/>
  <c r="CX108" i="1"/>
  <c r="GL108" i="1"/>
  <c r="GO108" i="1"/>
  <c r="GP108" i="1"/>
  <c r="GV108" i="1"/>
  <c r="HC108" i="1" s="1"/>
  <c r="C109" i="1"/>
  <c r="D109" i="1"/>
  <c r="AC109" i="1"/>
  <c r="P109" i="1" s="1"/>
  <c r="AE109" i="1"/>
  <c r="Q109" i="1" s="1"/>
  <c r="AF109" i="1"/>
  <c r="S109" i="1" s="1"/>
  <c r="AG109" i="1"/>
  <c r="CU109" i="1" s="1"/>
  <c r="T109" i="1" s="1"/>
  <c r="AH109" i="1"/>
  <c r="CV109" i="1" s="1"/>
  <c r="U109" i="1" s="1"/>
  <c r="AI109" i="1"/>
  <c r="CW109" i="1" s="1"/>
  <c r="V109" i="1" s="1"/>
  <c r="AJ109" i="1"/>
  <c r="CX109" i="1" s="1"/>
  <c r="W109" i="1" s="1"/>
  <c r="CQ109" i="1"/>
  <c r="CT109" i="1"/>
  <c r="GL109" i="1"/>
  <c r="GO109" i="1"/>
  <c r="GP109" i="1"/>
  <c r="GV109" i="1"/>
  <c r="HC109" i="1" s="1"/>
  <c r="GX109" i="1"/>
  <c r="I110" i="1"/>
  <c r="AC110" i="1"/>
  <c r="AE110" i="1"/>
  <c r="AD110" i="1" s="1"/>
  <c r="AF110" i="1"/>
  <c r="AG110" i="1"/>
  <c r="CU110" i="1" s="1"/>
  <c r="T110" i="1" s="1"/>
  <c r="AH110" i="1"/>
  <c r="AI110" i="1"/>
  <c r="CW110" i="1" s="1"/>
  <c r="AJ110" i="1"/>
  <c r="CV110" i="1"/>
  <c r="CX110" i="1"/>
  <c r="GL110" i="1"/>
  <c r="GO110" i="1"/>
  <c r="GP110" i="1"/>
  <c r="GV110" i="1"/>
  <c r="HC110" i="1" s="1"/>
  <c r="GX110" i="1" s="1"/>
  <c r="C111" i="1"/>
  <c r="D111" i="1"/>
  <c r="I111" i="1"/>
  <c r="K111" i="1"/>
  <c r="AC111" i="1"/>
  <c r="CQ111" i="1" s="1"/>
  <c r="AE111" i="1"/>
  <c r="CR111" i="1" s="1"/>
  <c r="AF111" i="1"/>
  <c r="AG111" i="1"/>
  <c r="CU111" i="1" s="1"/>
  <c r="AH111" i="1"/>
  <c r="CV111" i="1" s="1"/>
  <c r="U111" i="1" s="1"/>
  <c r="AI111" i="1"/>
  <c r="CW111" i="1" s="1"/>
  <c r="V111" i="1" s="1"/>
  <c r="AJ111" i="1"/>
  <c r="CX111" i="1" s="1"/>
  <c r="W111" i="1" s="1"/>
  <c r="GL111" i="1"/>
  <c r="GO111" i="1"/>
  <c r="GP111" i="1"/>
  <c r="GV111" i="1"/>
  <c r="HC111" i="1" s="1"/>
  <c r="GX111" i="1" s="1"/>
  <c r="AC112" i="1"/>
  <c r="AE112" i="1"/>
  <c r="AF112" i="1"/>
  <c r="AG112" i="1"/>
  <c r="AH112" i="1"/>
  <c r="AI112" i="1"/>
  <c r="CW112" i="1" s="1"/>
  <c r="AJ112" i="1"/>
  <c r="CT112" i="1"/>
  <c r="CU112" i="1"/>
  <c r="CV112" i="1"/>
  <c r="CX112" i="1"/>
  <c r="GL112" i="1"/>
  <c r="GO112" i="1"/>
  <c r="GP112" i="1"/>
  <c r="GV112" i="1"/>
  <c r="HC112" i="1" s="1"/>
  <c r="C113" i="1"/>
  <c r="D113" i="1"/>
  <c r="P113" i="1"/>
  <c r="AC113" i="1"/>
  <c r="CQ113" i="1" s="1"/>
  <c r="AE113" i="1"/>
  <c r="R113" i="1" s="1"/>
  <c r="AF113" i="1"/>
  <c r="CT113" i="1" s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 s="1"/>
  <c r="W113" i="1" s="1"/>
  <c r="GL113" i="1"/>
  <c r="GO113" i="1"/>
  <c r="GP113" i="1"/>
  <c r="GV113" i="1"/>
  <c r="HC113" i="1" s="1"/>
  <c r="GX113" i="1" s="1"/>
  <c r="I114" i="1"/>
  <c r="Q114" i="1" s="1"/>
  <c r="AC114" i="1"/>
  <c r="AE114" i="1"/>
  <c r="AD114" i="1" s="1"/>
  <c r="AF114" i="1"/>
  <c r="AG114" i="1"/>
  <c r="AH114" i="1"/>
  <c r="AI114" i="1"/>
  <c r="CW114" i="1" s="1"/>
  <c r="AJ114" i="1"/>
  <c r="CX114" i="1" s="1"/>
  <c r="CR114" i="1"/>
  <c r="CS114" i="1"/>
  <c r="CU114" i="1"/>
  <c r="T114" i="1" s="1"/>
  <c r="CV114" i="1"/>
  <c r="U114" i="1" s="1"/>
  <c r="GL114" i="1"/>
  <c r="GO114" i="1"/>
  <c r="GP114" i="1"/>
  <c r="GV114" i="1"/>
  <c r="HC114" i="1"/>
  <c r="I115" i="1"/>
  <c r="AC115" i="1"/>
  <c r="CQ115" i="1" s="1"/>
  <c r="AE115" i="1"/>
  <c r="R115" i="1" s="1"/>
  <c r="AF115" i="1"/>
  <c r="CT115" i="1" s="1"/>
  <c r="AG115" i="1"/>
  <c r="CU115" i="1" s="1"/>
  <c r="T115" i="1" s="1"/>
  <c r="AH115" i="1"/>
  <c r="CV115" i="1" s="1"/>
  <c r="AI115" i="1"/>
  <c r="CW115" i="1" s="1"/>
  <c r="V115" i="1" s="1"/>
  <c r="AJ115" i="1"/>
  <c r="CX115" i="1" s="1"/>
  <c r="GL115" i="1"/>
  <c r="GO115" i="1"/>
  <c r="GP115" i="1"/>
  <c r="GV115" i="1"/>
  <c r="HC115" i="1" s="1"/>
  <c r="C117" i="1"/>
  <c r="D117" i="1"/>
  <c r="I117" i="1"/>
  <c r="I119" i="1" s="1"/>
  <c r="K117" i="1"/>
  <c r="Q117" i="1"/>
  <c r="S117" i="1"/>
  <c r="W117" i="1"/>
  <c r="AC117" i="1"/>
  <c r="CQ117" i="1" s="1"/>
  <c r="AE117" i="1"/>
  <c r="AD117" i="1" s="1"/>
  <c r="AF117" i="1"/>
  <c r="AG117" i="1"/>
  <c r="AH117" i="1"/>
  <c r="CV117" i="1" s="1"/>
  <c r="U117" i="1" s="1"/>
  <c r="AI117" i="1"/>
  <c r="CW117" i="1" s="1"/>
  <c r="V117" i="1" s="1"/>
  <c r="AJ117" i="1"/>
  <c r="CR117" i="1"/>
  <c r="CS117" i="1"/>
  <c r="CT117" i="1"/>
  <c r="CU117" i="1"/>
  <c r="T117" i="1" s="1"/>
  <c r="CX117" i="1"/>
  <c r="GL117" i="1"/>
  <c r="GO117" i="1"/>
  <c r="GP117" i="1"/>
  <c r="GV117" i="1"/>
  <c r="HC117" i="1" s="1"/>
  <c r="GX117" i="1" s="1"/>
  <c r="I118" i="1"/>
  <c r="AC118" i="1"/>
  <c r="AD118" i="1"/>
  <c r="AE118" i="1"/>
  <c r="AF118" i="1"/>
  <c r="AG118" i="1"/>
  <c r="CU118" i="1" s="1"/>
  <c r="AH118" i="1"/>
  <c r="CV118" i="1" s="1"/>
  <c r="AI118" i="1"/>
  <c r="AJ118" i="1"/>
  <c r="CX118" i="1" s="1"/>
  <c r="CW118" i="1"/>
  <c r="GL118" i="1"/>
  <c r="GO118" i="1"/>
  <c r="GP118" i="1"/>
  <c r="GV118" i="1"/>
  <c r="HC118" i="1" s="1"/>
  <c r="C119" i="1"/>
  <c r="D119" i="1"/>
  <c r="K119" i="1"/>
  <c r="AC119" i="1"/>
  <c r="AE119" i="1"/>
  <c r="AF119" i="1"/>
  <c r="CT119" i="1" s="1"/>
  <c r="AG119" i="1"/>
  <c r="AH119" i="1"/>
  <c r="CV119" i="1" s="1"/>
  <c r="U119" i="1" s="1"/>
  <c r="AI119" i="1"/>
  <c r="CW119" i="1" s="1"/>
  <c r="AJ119" i="1"/>
  <c r="CX119" i="1" s="1"/>
  <c r="CQ119" i="1"/>
  <c r="CU119" i="1"/>
  <c r="GL119" i="1"/>
  <c r="GO119" i="1"/>
  <c r="GP119" i="1"/>
  <c r="GV119" i="1"/>
  <c r="HC119" i="1" s="1"/>
  <c r="GX119" i="1" s="1"/>
  <c r="AC120" i="1"/>
  <c r="CQ120" i="1" s="1"/>
  <c r="AD120" i="1"/>
  <c r="AE120" i="1"/>
  <c r="AF120" i="1"/>
  <c r="AG120" i="1"/>
  <c r="AH120" i="1"/>
  <c r="AI120" i="1"/>
  <c r="AJ120" i="1"/>
  <c r="CX120" i="1" s="1"/>
  <c r="CS120" i="1"/>
  <c r="CT120" i="1"/>
  <c r="CU120" i="1"/>
  <c r="CV120" i="1"/>
  <c r="CW120" i="1"/>
  <c r="GL120" i="1"/>
  <c r="GO120" i="1"/>
  <c r="GP120" i="1"/>
  <c r="GV120" i="1"/>
  <c r="HC120" i="1" s="1"/>
  <c r="C121" i="1"/>
  <c r="D121" i="1"/>
  <c r="AC121" i="1"/>
  <c r="AE121" i="1"/>
  <c r="CR121" i="1" s="1"/>
  <c r="AF121" i="1"/>
  <c r="AG121" i="1"/>
  <c r="CU121" i="1" s="1"/>
  <c r="AH121" i="1"/>
  <c r="CV121" i="1" s="1"/>
  <c r="AI121" i="1"/>
  <c r="CW121" i="1" s="1"/>
  <c r="AJ121" i="1"/>
  <c r="CX121" i="1" s="1"/>
  <c r="GL121" i="1"/>
  <c r="GO121" i="1"/>
  <c r="GP121" i="1"/>
  <c r="GV121" i="1"/>
  <c r="HC121" i="1"/>
  <c r="AC122" i="1"/>
  <c r="CQ122" i="1" s="1"/>
  <c r="AE122" i="1"/>
  <c r="AF122" i="1"/>
  <c r="CT122" i="1" s="1"/>
  <c r="AG122" i="1"/>
  <c r="CU122" i="1" s="1"/>
  <c r="AH122" i="1"/>
  <c r="CV122" i="1" s="1"/>
  <c r="AI122" i="1"/>
  <c r="AJ122" i="1"/>
  <c r="CX122" i="1" s="1"/>
  <c r="CW122" i="1"/>
  <c r="GL122" i="1"/>
  <c r="GO122" i="1"/>
  <c r="GP122" i="1"/>
  <c r="GV122" i="1"/>
  <c r="HC122" i="1" s="1"/>
  <c r="C123" i="1"/>
  <c r="D123" i="1"/>
  <c r="AC123" i="1"/>
  <c r="AE123" i="1"/>
  <c r="CS123" i="1" s="1"/>
  <c r="AF123" i="1"/>
  <c r="AG123" i="1"/>
  <c r="CU123" i="1" s="1"/>
  <c r="AH123" i="1"/>
  <c r="AI123" i="1"/>
  <c r="AJ123" i="1"/>
  <c r="CX123" i="1" s="1"/>
  <c r="CV123" i="1"/>
  <c r="CW123" i="1"/>
  <c r="GL123" i="1"/>
  <c r="GO123" i="1"/>
  <c r="GP123" i="1"/>
  <c r="GV123" i="1"/>
  <c r="HC123" i="1"/>
  <c r="AC124" i="1"/>
  <c r="AE124" i="1"/>
  <c r="AF124" i="1"/>
  <c r="AG124" i="1"/>
  <c r="CU124" i="1" s="1"/>
  <c r="AH124" i="1"/>
  <c r="CV124" i="1" s="1"/>
  <c r="AI124" i="1"/>
  <c r="CW124" i="1" s="1"/>
  <c r="AJ124" i="1"/>
  <c r="CX124" i="1" s="1"/>
  <c r="CQ124" i="1"/>
  <c r="CT124" i="1"/>
  <c r="GL124" i="1"/>
  <c r="GO124" i="1"/>
  <c r="GP124" i="1"/>
  <c r="GV124" i="1"/>
  <c r="HC124" i="1" s="1"/>
  <c r="B126" i="1"/>
  <c r="B80" i="1" s="1"/>
  <c r="C126" i="1"/>
  <c r="C80" i="1" s="1"/>
  <c r="D126" i="1"/>
  <c r="D80" i="1" s="1"/>
  <c r="F126" i="1"/>
  <c r="F80" i="1" s="1"/>
  <c r="G126" i="1"/>
  <c r="G80" i="1" s="1"/>
  <c r="BX126" i="1"/>
  <c r="BY126" i="1"/>
  <c r="BY80" i="1" s="1"/>
  <c r="CK126" i="1"/>
  <c r="CK80" i="1" s="1"/>
  <c r="CL126" i="1"/>
  <c r="CL80" i="1" s="1"/>
  <c r="CM126" i="1"/>
  <c r="CM80" i="1" s="1"/>
  <c r="D156" i="1"/>
  <c r="E158" i="1"/>
  <c r="Z158" i="1"/>
  <c r="AA158" i="1"/>
  <c r="AM158" i="1"/>
  <c r="AN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G158" i="1"/>
  <c r="DH158" i="1"/>
  <c r="DI158" i="1"/>
  <c r="DJ158" i="1"/>
  <c r="DK158" i="1"/>
  <c r="DL158" i="1"/>
  <c r="DM158" i="1"/>
  <c r="DN158" i="1"/>
  <c r="DO158" i="1"/>
  <c r="DP158" i="1"/>
  <c r="DQ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G158" i="1"/>
  <c r="EH158" i="1"/>
  <c r="EI158" i="1"/>
  <c r="EJ158" i="1"/>
  <c r="EK158" i="1"/>
  <c r="EL158" i="1"/>
  <c r="EM158" i="1"/>
  <c r="EN158" i="1"/>
  <c r="EO158" i="1"/>
  <c r="EP158" i="1"/>
  <c r="EQ158" i="1"/>
  <c r="ER158" i="1"/>
  <c r="ES158" i="1"/>
  <c r="ET158" i="1"/>
  <c r="EU158" i="1"/>
  <c r="EV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C161" i="1"/>
  <c r="D161" i="1"/>
  <c r="I161" i="1"/>
  <c r="K161" i="1"/>
  <c r="AC161" i="1"/>
  <c r="AE161" i="1"/>
  <c r="I119" i="7" s="1"/>
  <c r="W119" i="7" s="1"/>
  <c r="AF161" i="1"/>
  <c r="AG161" i="1"/>
  <c r="CU161" i="1" s="1"/>
  <c r="AH161" i="1"/>
  <c r="AI161" i="1"/>
  <c r="CW161" i="1" s="1"/>
  <c r="AJ161" i="1"/>
  <c r="CS161" i="1"/>
  <c r="CV161" i="1"/>
  <c r="CX161" i="1"/>
  <c r="GL161" i="1"/>
  <c r="GN161" i="1"/>
  <c r="GP161" i="1"/>
  <c r="GV161" i="1"/>
  <c r="HC161" i="1" s="1"/>
  <c r="GX161" i="1" s="1"/>
  <c r="AC162" i="1"/>
  <c r="CQ162" i="1" s="1"/>
  <c r="AE162" i="1"/>
  <c r="AF162" i="1"/>
  <c r="AG162" i="1"/>
  <c r="AH162" i="1"/>
  <c r="CV162" i="1" s="1"/>
  <c r="AI162" i="1"/>
  <c r="CW162" i="1" s="1"/>
  <c r="AJ162" i="1"/>
  <c r="CX162" i="1" s="1"/>
  <c r="CU162" i="1"/>
  <c r="GL162" i="1"/>
  <c r="GO162" i="1"/>
  <c r="GP162" i="1"/>
  <c r="GV162" i="1"/>
  <c r="HC162" i="1" s="1"/>
  <c r="C164" i="1"/>
  <c r="D164" i="1"/>
  <c r="I164" i="1"/>
  <c r="K164" i="1"/>
  <c r="AC164" i="1"/>
  <c r="I137" i="7" s="1"/>
  <c r="AE164" i="1"/>
  <c r="V132" i="7" s="1"/>
  <c r="AF164" i="1"/>
  <c r="AG164" i="1"/>
  <c r="AH164" i="1"/>
  <c r="CV164" i="1" s="1"/>
  <c r="AI164" i="1"/>
  <c r="CW164" i="1" s="1"/>
  <c r="AJ164" i="1"/>
  <c r="CU164" i="1"/>
  <c r="CX164" i="1"/>
  <c r="W164" i="1" s="1"/>
  <c r="GL164" i="1"/>
  <c r="GN164" i="1"/>
  <c r="GP164" i="1"/>
  <c r="GV164" i="1"/>
  <c r="HC164" i="1" s="1"/>
  <c r="GX164" i="1" s="1"/>
  <c r="AC165" i="1"/>
  <c r="AE165" i="1"/>
  <c r="AD165" i="1" s="1"/>
  <c r="AF165" i="1"/>
  <c r="AG165" i="1"/>
  <c r="CU165" i="1" s="1"/>
  <c r="AH165" i="1"/>
  <c r="AI165" i="1"/>
  <c r="CW165" i="1" s="1"/>
  <c r="AJ165" i="1"/>
  <c r="CX165" i="1" s="1"/>
  <c r="CV165" i="1"/>
  <c r="GL165" i="1"/>
  <c r="GO165" i="1"/>
  <c r="GP165" i="1"/>
  <c r="CD175" i="1" s="1"/>
  <c r="AU175" i="1" s="1"/>
  <c r="GV165" i="1"/>
  <c r="HC165" i="1" s="1"/>
  <c r="C167" i="1"/>
  <c r="D167" i="1"/>
  <c r="I167" i="1"/>
  <c r="C150" i="7" s="1"/>
  <c r="K167" i="1"/>
  <c r="AC167" i="1"/>
  <c r="AE167" i="1"/>
  <c r="V149" i="7" s="1"/>
  <c r="AF167" i="1"/>
  <c r="AG167" i="1"/>
  <c r="CU167" i="1" s="1"/>
  <c r="T167" i="1" s="1"/>
  <c r="AH167" i="1"/>
  <c r="CV167" i="1" s="1"/>
  <c r="U167" i="1" s="1"/>
  <c r="I157" i="7" s="1"/>
  <c r="AB157" i="7" s="1"/>
  <c r="AI167" i="1"/>
  <c r="CW167" i="1" s="1"/>
  <c r="V167" i="1" s="1"/>
  <c r="AJ167" i="1"/>
  <c r="CX167" i="1" s="1"/>
  <c r="W167" i="1" s="1"/>
  <c r="GL167" i="1"/>
  <c r="GN167" i="1"/>
  <c r="GP167" i="1"/>
  <c r="GV167" i="1"/>
  <c r="HC167" i="1" s="1"/>
  <c r="GX167" i="1" s="1"/>
  <c r="AC168" i="1"/>
  <c r="AE168" i="1"/>
  <c r="AD168" i="1" s="1"/>
  <c r="AF168" i="1"/>
  <c r="AG168" i="1"/>
  <c r="CU168" i="1" s="1"/>
  <c r="AH168" i="1"/>
  <c r="CV168" i="1" s="1"/>
  <c r="AI168" i="1"/>
  <c r="CW168" i="1" s="1"/>
  <c r="AJ168" i="1"/>
  <c r="CX168" i="1"/>
  <c r="GL168" i="1"/>
  <c r="GO168" i="1"/>
  <c r="GP168" i="1"/>
  <c r="GV168" i="1"/>
  <c r="HC168" i="1" s="1"/>
  <c r="C170" i="1"/>
  <c r="D170" i="1"/>
  <c r="I170" i="1"/>
  <c r="K170" i="1"/>
  <c r="AC170" i="1"/>
  <c r="AE170" i="1"/>
  <c r="AF170" i="1"/>
  <c r="AG170" i="1"/>
  <c r="CU170" i="1" s="1"/>
  <c r="AH170" i="1"/>
  <c r="CV170" i="1" s="1"/>
  <c r="AI170" i="1"/>
  <c r="CW170" i="1" s="1"/>
  <c r="V170" i="1" s="1"/>
  <c r="AJ170" i="1"/>
  <c r="CT170" i="1"/>
  <c r="CX170" i="1"/>
  <c r="GL170" i="1"/>
  <c r="GN170" i="1"/>
  <c r="GP170" i="1"/>
  <c r="GV170" i="1"/>
  <c r="HC170" i="1" s="1"/>
  <c r="AC171" i="1"/>
  <c r="AE171" i="1"/>
  <c r="CR171" i="1" s="1"/>
  <c r="AF171" i="1"/>
  <c r="AG171" i="1"/>
  <c r="CU171" i="1" s="1"/>
  <c r="AH171" i="1"/>
  <c r="CV171" i="1" s="1"/>
  <c r="AI171" i="1"/>
  <c r="CW171" i="1" s="1"/>
  <c r="AJ171" i="1"/>
  <c r="CX171" i="1" s="1"/>
  <c r="CQ171" i="1"/>
  <c r="GL171" i="1"/>
  <c r="GO171" i="1"/>
  <c r="GP171" i="1"/>
  <c r="GV171" i="1"/>
  <c r="HC171" i="1" s="1"/>
  <c r="C172" i="1"/>
  <c r="D172" i="1"/>
  <c r="I172" i="1"/>
  <c r="V181" i="7" s="1"/>
  <c r="K172" i="1"/>
  <c r="Q172" i="1"/>
  <c r="K184" i="7" s="1"/>
  <c r="R172" i="1"/>
  <c r="K185" i="7" s="1"/>
  <c r="AC172" i="1"/>
  <c r="AD172" i="1"/>
  <c r="AE172" i="1"/>
  <c r="AF172" i="1"/>
  <c r="S181" i="7" s="1"/>
  <c r="AG172" i="1"/>
  <c r="AH172" i="1"/>
  <c r="CV172" i="1" s="1"/>
  <c r="AI172" i="1"/>
  <c r="CW172" i="1" s="1"/>
  <c r="AJ172" i="1"/>
  <c r="CX172" i="1" s="1"/>
  <c r="CQ172" i="1"/>
  <c r="CR172" i="1"/>
  <c r="CS172" i="1"/>
  <c r="CU172" i="1"/>
  <c r="T172" i="1" s="1"/>
  <c r="GL172" i="1"/>
  <c r="GN172" i="1"/>
  <c r="GP172" i="1"/>
  <c r="GV172" i="1"/>
  <c r="HC172" i="1" s="1"/>
  <c r="GX172" i="1" s="1"/>
  <c r="AC173" i="1"/>
  <c r="CQ173" i="1" s="1"/>
  <c r="AE173" i="1"/>
  <c r="AF173" i="1"/>
  <c r="AG173" i="1"/>
  <c r="CU173" i="1" s="1"/>
  <c r="AH173" i="1"/>
  <c r="CV173" i="1" s="1"/>
  <c r="AI173" i="1"/>
  <c r="CW173" i="1" s="1"/>
  <c r="AJ173" i="1"/>
  <c r="CX173" i="1"/>
  <c r="GL173" i="1"/>
  <c r="GN173" i="1"/>
  <c r="GP173" i="1"/>
  <c r="GV173" i="1"/>
  <c r="HC173" i="1" s="1"/>
  <c r="B175" i="1"/>
  <c r="B158" i="1" s="1"/>
  <c r="C175" i="1"/>
  <c r="C158" i="1" s="1"/>
  <c r="D175" i="1"/>
  <c r="D158" i="1" s="1"/>
  <c r="F175" i="1"/>
  <c r="F158" i="1" s="1"/>
  <c r="G175" i="1"/>
  <c r="G158" i="1" s="1"/>
  <c r="BX175" i="1"/>
  <c r="BX158" i="1" s="1"/>
  <c r="BY175" i="1"/>
  <c r="AP175" i="1" s="1"/>
  <c r="CK175" i="1"/>
  <c r="BB175" i="1" s="1"/>
  <c r="CL175" i="1"/>
  <c r="CL158" i="1" s="1"/>
  <c r="CM175" i="1"/>
  <c r="CM158" i="1" s="1"/>
  <c r="B205" i="1"/>
  <c r="B22" i="1" s="1"/>
  <c r="C205" i="1"/>
  <c r="C22" i="1" s="1"/>
  <c r="D205" i="1"/>
  <c r="D22" i="1" s="1"/>
  <c r="F205" i="1"/>
  <c r="F22" i="1" s="1"/>
  <c r="G205" i="1"/>
  <c r="AQ198" i="7" s="1"/>
  <c r="B235" i="1"/>
  <c r="B18" i="1" s="1"/>
  <c r="C235" i="1"/>
  <c r="C18" i="1" s="1"/>
  <c r="D235" i="1"/>
  <c r="D18" i="1" s="1"/>
  <c r="F235" i="1"/>
  <c r="F18" i="1" s="1"/>
  <c r="G235" i="1"/>
  <c r="G18" i="1" s="1"/>
  <c r="F12" i="6"/>
  <c r="G12" i="6"/>
  <c r="V39" i="1" l="1"/>
  <c r="DH76" i="3"/>
  <c r="DF76" i="3"/>
  <c r="DJ76" i="3" s="1"/>
  <c r="CS119" i="1"/>
  <c r="CR119" i="1"/>
  <c r="S114" i="1"/>
  <c r="CT114" i="1"/>
  <c r="I169" i="7"/>
  <c r="E166" i="7"/>
  <c r="C58" i="7"/>
  <c r="R84" i="1"/>
  <c r="CS84" i="1"/>
  <c r="AD84" i="1"/>
  <c r="W161" i="1"/>
  <c r="T39" i="1"/>
  <c r="DF6" i="3"/>
  <c r="DH6" i="3"/>
  <c r="DI6" i="3"/>
  <c r="I135" i="7"/>
  <c r="U161" i="1"/>
  <c r="I123" i="7" s="1"/>
  <c r="AB123" i="7" s="1"/>
  <c r="AD113" i="1"/>
  <c r="P111" i="1"/>
  <c r="CY85" i="1"/>
  <c r="X85" i="1" s="1"/>
  <c r="P44" i="1"/>
  <c r="Q67" i="7"/>
  <c r="W38" i="1"/>
  <c r="CT37" i="1"/>
  <c r="S47" i="7"/>
  <c r="I53" i="7" s="1"/>
  <c r="I49" i="7"/>
  <c r="X55" i="7" s="1"/>
  <c r="CU11" i="3"/>
  <c r="C30" i="7"/>
  <c r="Q34" i="1"/>
  <c r="E132" i="7"/>
  <c r="C167" i="7"/>
  <c r="W173" i="1"/>
  <c r="R111" i="1"/>
  <c r="V173" i="1"/>
  <c r="S167" i="1"/>
  <c r="K151" i="7" s="1"/>
  <c r="Q149" i="7"/>
  <c r="I155" i="7" s="1"/>
  <c r="BZ175" i="1"/>
  <c r="AQ175" i="1" s="1"/>
  <c r="CT162" i="1"/>
  <c r="Q101" i="1"/>
  <c r="AD101" i="1"/>
  <c r="Q97" i="1"/>
  <c r="AD97" i="1"/>
  <c r="AB97" i="1" s="1"/>
  <c r="P92" i="1"/>
  <c r="CP92" i="1" s="1"/>
  <c r="O92" i="1" s="1"/>
  <c r="Q92" i="1"/>
  <c r="Q85" i="1"/>
  <c r="CS85" i="1"/>
  <c r="AD85" i="1"/>
  <c r="CL26" i="1"/>
  <c r="BC48" i="1"/>
  <c r="CQ46" i="1"/>
  <c r="I96" i="7"/>
  <c r="W96" i="7" s="1"/>
  <c r="CQ44" i="1"/>
  <c r="V67" i="7"/>
  <c r="CS39" i="1"/>
  <c r="U47" i="7"/>
  <c r="I51" i="7"/>
  <c r="W51" i="7" s="1"/>
  <c r="V47" i="7"/>
  <c r="T29" i="1"/>
  <c r="Q29" i="1"/>
  <c r="CX120" i="3"/>
  <c r="CV25" i="3"/>
  <c r="CX25" i="3"/>
  <c r="CW22" i="3"/>
  <c r="C48" i="7"/>
  <c r="I61" i="7"/>
  <c r="W61" i="7" s="1"/>
  <c r="U132" i="7"/>
  <c r="S149" i="7"/>
  <c r="I156" i="7" s="1"/>
  <c r="I184" i="7"/>
  <c r="Q181" i="7"/>
  <c r="S172" i="1"/>
  <c r="CT172" i="1"/>
  <c r="CS112" i="1"/>
  <c r="AD112" i="1"/>
  <c r="AB112" i="1" s="1"/>
  <c r="I118" i="7"/>
  <c r="I162" i="1"/>
  <c r="E115" i="7"/>
  <c r="AD92" i="1"/>
  <c r="AB92" i="1" s="1"/>
  <c r="CS92" i="1"/>
  <c r="CT46" i="1"/>
  <c r="AD41" i="1"/>
  <c r="U71" i="7"/>
  <c r="CR41" i="1"/>
  <c r="Q41" i="1"/>
  <c r="V71" i="7"/>
  <c r="U95" i="7"/>
  <c r="CP41" i="1"/>
  <c r="O41" i="1" s="1"/>
  <c r="K71" i="7"/>
  <c r="DF86" i="3"/>
  <c r="DG86" i="3"/>
  <c r="DI86" i="3"/>
  <c r="DJ86" i="3" s="1"/>
  <c r="DI47" i="3"/>
  <c r="DJ47" i="3" s="1"/>
  <c r="C116" i="7"/>
  <c r="I170" i="7"/>
  <c r="W170" i="7" s="1"/>
  <c r="U181" i="7"/>
  <c r="AD109" i="1"/>
  <c r="CR109" i="1"/>
  <c r="CT30" i="1"/>
  <c r="S30" i="1"/>
  <c r="CZ30" i="1" s="1"/>
  <c r="Y30" i="1" s="1"/>
  <c r="V162" i="1"/>
  <c r="AB84" i="1"/>
  <c r="W170" i="1"/>
  <c r="CZ84" i="1"/>
  <c r="Y84" i="1" s="1"/>
  <c r="CY84" i="1"/>
  <c r="X84" i="1" s="1"/>
  <c r="CQ107" i="1"/>
  <c r="P107" i="1"/>
  <c r="R96" i="1"/>
  <c r="AD96" i="1"/>
  <c r="DI24" i="3"/>
  <c r="I187" i="7"/>
  <c r="Y187" i="7" s="1"/>
  <c r="K39" i="1"/>
  <c r="E57" i="7"/>
  <c r="V57" i="7"/>
  <c r="U162" i="1"/>
  <c r="R109" i="1"/>
  <c r="BZ126" i="1"/>
  <c r="BZ80" i="1" s="1"/>
  <c r="CQ165" i="1"/>
  <c r="Q111" i="1"/>
  <c r="I154" i="7"/>
  <c r="CQ167" i="1"/>
  <c r="Q113" i="1"/>
  <c r="CT94" i="1"/>
  <c r="CR92" i="1"/>
  <c r="CQ94" i="1"/>
  <c r="I97" i="7"/>
  <c r="Q43" i="1"/>
  <c r="V82" i="7"/>
  <c r="CS41" i="1"/>
  <c r="I39" i="1"/>
  <c r="Q57" i="7"/>
  <c r="I62" i="7" s="1"/>
  <c r="CT38" i="1"/>
  <c r="CT33" i="1"/>
  <c r="S33" i="1"/>
  <c r="CY33" i="1" s="1"/>
  <c r="X33" i="1" s="1"/>
  <c r="DH24" i="3"/>
  <c r="E21" i="7"/>
  <c r="I126" i="7"/>
  <c r="X128" i="7" s="1"/>
  <c r="C133" i="7"/>
  <c r="I168" i="7"/>
  <c r="AD164" i="1"/>
  <c r="I136" i="7"/>
  <c r="W136" i="7" s="1"/>
  <c r="DG47" i="3"/>
  <c r="DH47" i="3"/>
  <c r="CR115" i="1"/>
  <c r="AD115" i="1"/>
  <c r="CS109" i="1"/>
  <c r="GX162" i="1"/>
  <c r="E181" i="7"/>
  <c r="I185" i="7"/>
  <c r="W185" i="7" s="1"/>
  <c r="C182" i="7"/>
  <c r="P172" i="1"/>
  <c r="I173" i="1"/>
  <c r="W172" i="1"/>
  <c r="T161" i="1"/>
  <c r="Q115" i="1"/>
  <c r="W114" i="1"/>
  <c r="U97" i="1"/>
  <c r="Q96" i="1"/>
  <c r="P91" i="1"/>
  <c r="CP91" i="1" s="1"/>
  <c r="O91" i="1" s="1"/>
  <c r="R85" i="1"/>
  <c r="AD43" i="1"/>
  <c r="AB43" i="1" s="1"/>
  <c r="CQ41" i="1"/>
  <c r="W39" i="1"/>
  <c r="GX38" i="1"/>
  <c r="GX34" i="1"/>
  <c r="CT34" i="1"/>
  <c r="I31" i="7"/>
  <c r="Q21" i="7"/>
  <c r="I24" i="7" s="1"/>
  <c r="S29" i="7"/>
  <c r="I33" i="7" s="1"/>
  <c r="X35" i="7" s="1"/>
  <c r="U67" i="7"/>
  <c r="S95" i="7"/>
  <c r="AD162" i="1"/>
  <c r="V126" i="7"/>
  <c r="CS162" i="1"/>
  <c r="U126" i="7"/>
  <c r="CC126" i="1"/>
  <c r="V172" i="1"/>
  <c r="S166" i="7"/>
  <c r="I173" i="7" s="1"/>
  <c r="S161" i="1"/>
  <c r="K117" i="7" s="1"/>
  <c r="S115" i="7"/>
  <c r="I122" i="7" s="1"/>
  <c r="Q115" i="7"/>
  <c r="I121" i="7" s="1"/>
  <c r="V114" i="1"/>
  <c r="GX103" i="1"/>
  <c r="P99" i="1"/>
  <c r="AD86" i="1"/>
  <c r="AB86" i="1" s="1"/>
  <c r="CT85" i="1"/>
  <c r="P43" i="1"/>
  <c r="I82" i="7"/>
  <c r="X83" i="7" s="1"/>
  <c r="Q42" i="1"/>
  <c r="V74" i="7"/>
  <c r="U29" i="7"/>
  <c r="GX29" i="1"/>
  <c r="S57" i="7"/>
  <c r="I63" i="7" s="1"/>
  <c r="I117" i="7"/>
  <c r="W117" i="7" s="1"/>
  <c r="I151" i="7"/>
  <c r="CR113" i="1"/>
  <c r="CS113" i="1"/>
  <c r="CP94" i="1"/>
  <c r="O94" i="1" s="1"/>
  <c r="G22" i="1"/>
  <c r="A198" i="7"/>
  <c r="V161" i="1"/>
  <c r="CR112" i="1"/>
  <c r="CS91" i="1"/>
  <c r="R91" i="1"/>
  <c r="CZ91" i="1" s="1"/>
  <c r="Y91" i="1" s="1"/>
  <c r="CR84" i="1"/>
  <c r="P30" i="1"/>
  <c r="CP30" i="1" s="1"/>
  <c r="O30" i="1" s="1"/>
  <c r="Q187" i="7"/>
  <c r="CT171" i="1"/>
  <c r="S177" i="7"/>
  <c r="K162" i="1"/>
  <c r="U172" i="1"/>
  <c r="I190" i="7" s="1"/>
  <c r="AB190" i="7" s="1"/>
  <c r="R170" i="1"/>
  <c r="K170" i="7" s="1"/>
  <c r="V166" i="7"/>
  <c r="AD170" i="1"/>
  <c r="AB170" i="1" s="1"/>
  <c r="U166" i="7"/>
  <c r="CS168" i="1"/>
  <c r="CT165" i="1"/>
  <c r="S143" i="7"/>
  <c r="T162" i="1"/>
  <c r="AD161" i="1"/>
  <c r="AB161" i="1" s="1"/>
  <c r="V115" i="7"/>
  <c r="CR161" i="1"/>
  <c r="U115" i="7"/>
  <c r="P95" i="1"/>
  <c r="CQ95" i="1"/>
  <c r="CT93" i="1"/>
  <c r="U92" i="1"/>
  <c r="Q91" i="1"/>
  <c r="CR85" i="1"/>
  <c r="AO48" i="1"/>
  <c r="AO26" i="1" s="1"/>
  <c r="CG48" i="1"/>
  <c r="CG26" i="1" s="1"/>
  <c r="CT45" i="1"/>
  <c r="V85" i="7"/>
  <c r="U85" i="7"/>
  <c r="Q44" i="1"/>
  <c r="CR44" i="1"/>
  <c r="S40" i="1"/>
  <c r="CY40" i="1" s="1"/>
  <c r="X40" i="1" s="1"/>
  <c r="CR39" i="1"/>
  <c r="I23" i="7"/>
  <c r="W23" i="7" s="1"/>
  <c r="DF114" i="3"/>
  <c r="DJ114" i="3" s="1"/>
  <c r="DI114" i="3"/>
  <c r="CX111" i="3"/>
  <c r="DH86" i="3"/>
  <c r="CX71" i="3"/>
  <c r="CW71" i="3"/>
  <c r="V29" i="7"/>
  <c r="U57" i="7"/>
  <c r="I60" i="7"/>
  <c r="X65" i="7" s="1"/>
  <c r="I171" i="7"/>
  <c r="CR168" i="1"/>
  <c r="CR162" i="1"/>
  <c r="P161" i="1"/>
  <c r="K120" i="7" s="1"/>
  <c r="I120" i="7"/>
  <c r="CK158" i="1"/>
  <c r="CS115" i="1"/>
  <c r="GX114" i="1"/>
  <c r="CT111" i="1"/>
  <c r="S111" i="1"/>
  <c r="CQ93" i="1"/>
  <c r="CS83" i="1"/>
  <c r="R83" i="1"/>
  <c r="G26" i="1"/>
  <c r="A105" i="7"/>
  <c r="R29" i="1"/>
  <c r="V21" i="7"/>
  <c r="CR29" i="1"/>
  <c r="DI26" i="3"/>
  <c r="U74" i="7"/>
  <c r="I183" i="7"/>
  <c r="P115" i="1"/>
  <c r="T111" i="1"/>
  <c r="T91" i="1"/>
  <c r="CR45" i="1"/>
  <c r="CY41" i="1"/>
  <c r="X41" i="1" s="1"/>
  <c r="R71" i="7" s="1"/>
  <c r="CS40" i="1"/>
  <c r="R40" i="1"/>
  <c r="V29" i="1"/>
  <c r="S21" i="7"/>
  <c r="I25" i="7" s="1"/>
  <c r="S82" i="7"/>
  <c r="U170" i="1"/>
  <c r="I174" i="7" s="1"/>
  <c r="AB174" i="7" s="1"/>
  <c r="AB165" i="1"/>
  <c r="U164" i="1"/>
  <c r="I140" i="7" s="1"/>
  <c r="AB140" i="7" s="1"/>
  <c r="GX118" i="1"/>
  <c r="U115" i="1"/>
  <c r="AB106" i="1"/>
  <c r="U103" i="1"/>
  <c r="W99" i="1"/>
  <c r="T94" i="1"/>
  <c r="R93" i="1"/>
  <c r="CY93" i="1" s="1"/>
  <c r="X93" i="1" s="1"/>
  <c r="W91" i="1"/>
  <c r="CY44" i="1"/>
  <c r="X44" i="1" s="1"/>
  <c r="R85" i="7" s="1"/>
  <c r="K90" i="7" s="1"/>
  <c r="U39" i="1"/>
  <c r="P38" i="1"/>
  <c r="T34" i="1"/>
  <c r="CW9" i="3"/>
  <c r="Q37" i="7"/>
  <c r="I40" i="7" s="1"/>
  <c r="H43" i="7" s="1"/>
  <c r="Q85" i="7"/>
  <c r="I90" i="7" s="1"/>
  <c r="X93" i="7" s="1"/>
  <c r="K87" i="7"/>
  <c r="I152" i="7"/>
  <c r="O158" i="7" s="1"/>
  <c r="Q166" i="7"/>
  <c r="I172" i="7" s="1"/>
  <c r="H175" i="7" s="1"/>
  <c r="U177" i="7"/>
  <c r="GX170" i="1"/>
  <c r="R167" i="1"/>
  <c r="K153" i="7" s="1"/>
  <c r="S164" i="1"/>
  <c r="K134" i="7" s="1"/>
  <c r="R105" i="1"/>
  <c r="S103" i="1"/>
  <c r="CY103" i="1" s="1"/>
  <c r="X103" i="1" s="1"/>
  <c r="P100" i="1"/>
  <c r="U99" i="1"/>
  <c r="R94" i="1"/>
  <c r="U38" i="1"/>
  <c r="I64" i="7" s="1"/>
  <c r="AB64" i="7" s="1"/>
  <c r="W37" i="1"/>
  <c r="R34" i="1"/>
  <c r="CZ34" i="1" s="1"/>
  <c r="Y34" i="1" s="1"/>
  <c r="T29" i="7" s="1"/>
  <c r="K33" i="7" s="1"/>
  <c r="T33" i="1"/>
  <c r="U37" i="7"/>
  <c r="I134" i="7"/>
  <c r="W134" i="7" s="1"/>
  <c r="AB172" i="1"/>
  <c r="P164" i="1"/>
  <c r="K137" i="7" s="1"/>
  <c r="CD126" i="1"/>
  <c r="Q107" i="1"/>
  <c r="CP107" i="1" s="1"/>
  <c r="O107" i="1" s="1"/>
  <c r="CS93" i="1"/>
  <c r="CT92" i="1"/>
  <c r="Q84" i="1"/>
  <c r="GX35" i="1"/>
  <c r="AB34" i="1"/>
  <c r="S71" i="7"/>
  <c r="Q132" i="7"/>
  <c r="I138" i="7" s="1"/>
  <c r="P170" i="1"/>
  <c r="K171" i="7" s="1"/>
  <c r="CT168" i="1"/>
  <c r="P167" i="1"/>
  <c r="K154" i="7" s="1"/>
  <c r="W162" i="1"/>
  <c r="GX115" i="1"/>
  <c r="P114" i="1"/>
  <c r="CP114" i="1" s="1"/>
  <c r="O114" i="1" s="1"/>
  <c r="AB109" i="1"/>
  <c r="CS106" i="1"/>
  <c r="P105" i="1"/>
  <c r="GX99" i="1"/>
  <c r="CR93" i="1"/>
  <c r="Q87" i="1"/>
  <c r="CW32" i="3"/>
  <c r="CQ38" i="1"/>
  <c r="CQ31" i="1"/>
  <c r="AD30" i="1"/>
  <c r="AB30" i="1" s="1"/>
  <c r="I67" i="7"/>
  <c r="O69" i="7" s="1"/>
  <c r="S132" i="7"/>
  <c r="I139" i="7" s="1"/>
  <c r="H141" i="7" s="1"/>
  <c r="H128" i="7"/>
  <c r="O35" i="7"/>
  <c r="O65" i="7"/>
  <c r="O80" i="7"/>
  <c r="Y158" i="7"/>
  <c r="O55" i="7"/>
  <c r="O93" i="7"/>
  <c r="H69" i="7"/>
  <c r="H35" i="7"/>
  <c r="H80" i="7"/>
  <c r="O141" i="7"/>
  <c r="X80" i="7"/>
  <c r="W151" i="7"/>
  <c r="W168" i="7"/>
  <c r="W183" i="7"/>
  <c r="H72" i="7"/>
  <c r="H65" i="7"/>
  <c r="O72" i="7"/>
  <c r="H83" i="7"/>
  <c r="H158" i="7"/>
  <c r="O83" i="7"/>
  <c r="H93" i="7"/>
  <c r="O175" i="7"/>
  <c r="W31" i="7"/>
  <c r="O128" i="7"/>
  <c r="CC80" i="1"/>
  <c r="AT126" i="1"/>
  <c r="F194" i="1"/>
  <c r="AU158" i="1"/>
  <c r="AP158" i="1"/>
  <c r="F184" i="1"/>
  <c r="F188" i="1"/>
  <c r="BB158" i="1"/>
  <c r="AB168" i="1"/>
  <c r="CD80" i="1"/>
  <c r="AU126" i="1"/>
  <c r="BZ158" i="1"/>
  <c r="CU148" i="3"/>
  <c r="CX152" i="3"/>
  <c r="CX151" i="3"/>
  <c r="CX158" i="3"/>
  <c r="AO175" i="1"/>
  <c r="CW171" i="3"/>
  <c r="CX171" i="3"/>
  <c r="CU170" i="3"/>
  <c r="CX175" i="3"/>
  <c r="CX180" i="3"/>
  <c r="CX174" i="3"/>
  <c r="CX179" i="3"/>
  <c r="CX178" i="3"/>
  <c r="CX173" i="3"/>
  <c r="CQ121" i="1"/>
  <c r="V119" i="1"/>
  <c r="R118" i="1"/>
  <c r="CR118" i="1"/>
  <c r="CS118" i="1"/>
  <c r="CT96" i="1"/>
  <c r="S96" i="1"/>
  <c r="BC175" i="1"/>
  <c r="CT123" i="1"/>
  <c r="CQ118" i="1"/>
  <c r="AB118" i="1"/>
  <c r="AB114" i="1"/>
  <c r="R110" i="1"/>
  <c r="CR110" i="1"/>
  <c r="CS110" i="1"/>
  <c r="BX80" i="1"/>
  <c r="AO126" i="1"/>
  <c r="CU130" i="3"/>
  <c r="I120" i="1"/>
  <c r="GX120" i="1" s="1"/>
  <c r="CP97" i="1"/>
  <c r="O97" i="1" s="1"/>
  <c r="CP96" i="1"/>
  <c r="O96" i="1" s="1"/>
  <c r="CQ168" i="1"/>
  <c r="BD126" i="1"/>
  <c r="AD123" i="1"/>
  <c r="AB123" i="1" s="1"/>
  <c r="P118" i="1"/>
  <c r="P110" i="1"/>
  <c r="CQ110" i="1"/>
  <c r="AB110" i="1"/>
  <c r="AD173" i="1"/>
  <c r="AB173" i="1" s="1"/>
  <c r="AD167" i="1"/>
  <c r="AB167" i="1" s="1"/>
  <c r="CS165" i="1"/>
  <c r="AB164" i="1"/>
  <c r="CT161" i="1"/>
  <c r="CD158" i="1"/>
  <c r="AD124" i="1"/>
  <c r="AB124" i="1" s="1"/>
  <c r="AD122" i="1"/>
  <c r="AB122" i="1" s="1"/>
  <c r="CQ112" i="1"/>
  <c r="Q110" i="1"/>
  <c r="U110" i="1"/>
  <c r="CP95" i="1"/>
  <c r="O95" i="1" s="1"/>
  <c r="CX159" i="3"/>
  <c r="CX166" i="3"/>
  <c r="CU159" i="3"/>
  <c r="CV159" i="3"/>
  <c r="CX164" i="3"/>
  <c r="CX169" i="3"/>
  <c r="CX168" i="3"/>
  <c r="CW162" i="3"/>
  <c r="CX167" i="3"/>
  <c r="K171" i="1"/>
  <c r="CR165" i="1"/>
  <c r="K121" i="1"/>
  <c r="Q118" i="1"/>
  <c r="V118" i="1"/>
  <c r="CS89" i="1"/>
  <c r="R89" i="1"/>
  <c r="CR89" i="1"/>
  <c r="AD89" i="1"/>
  <c r="AB89" i="1" s="1"/>
  <c r="I171" i="1"/>
  <c r="Q177" i="7" s="1"/>
  <c r="CS170" i="1"/>
  <c r="I121" i="1"/>
  <c r="T121" i="1" s="1"/>
  <c r="S115" i="1"/>
  <c r="CY94" i="1"/>
  <c r="X94" i="1" s="1"/>
  <c r="CZ94" i="1"/>
  <c r="Y94" i="1" s="1"/>
  <c r="CG175" i="1"/>
  <c r="AD171" i="1"/>
  <c r="AB171" i="1" s="1"/>
  <c r="CR170" i="1"/>
  <c r="CQ161" i="1"/>
  <c r="R161" i="1"/>
  <c r="T119" i="1"/>
  <c r="W118" i="1"/>
  <c r="CY109" i="1"/>
  <c r="X109" i="1" s="1"/>
  <c r="CZ109" i="1"/>
  <c r="Y109" i="1" s="1"/>
  <c r="CZ103" i="1"/>
  <c r="Y103" i="1" s="1"/>
  <c r="CQ170" i="1"/>
  <c r="T170" i="1"/>
  <c r="CT164" i="1"/>
  <c r="V164" i="1"/>
  <c r="S119" i="1"/>
  <c r="CZ99" i="1"/>
  <c r="Y99" i="1" s="1"/>
  <c r="CY99" i="1"/>
  <c r="X99" i="1" s="1"/>
  <c r="CP99" i="1"/>
  <c r="O99" i="1" s="1"/>
  <c r="AX48" i="1"/>
  <c r="CT173" i="1"/>
  <c r="S170" i="1"/>
  <c r="K168" i="7" s="1"/>
  <c r="K168" i="1"/>
  <c r="CT167" i="1"/>
  <c r="CS164" i="1"/>
  <c r="BY158" i="1"/>
  <c r="R119" i="1"/>
  <c r="U118" i="1"/>
  <c r="AB117" i="1"/>
  <c r="CQ114" i="1"/>
  <c r="S113" i="1"/>
  <c r="CY111" i="1"/>
  <c r="X111" i="1" s="1"/>
  <c r="CZ111" i="1"/>
  <c r="Y111" i="1" s="1"/>
  <c r="W110" i="1"/>
  <c r="S107" i="1"/>
  <c r="CT107" i="1"/>
  <c r="CS173" i="1"/>
  <c r="CS167" i="1"/>
  <c r="K165" i="1"/>
  <c r="CR164" i="1"/>
  <c r="T164" i="1"/>
  <c r="CW140" i="3"/>
  <c r="CU137" i="3"/>
  <c r="CV137" i="3"/>
  <c r="CX144" i="3"/>
  <c r="CX137" i="3"/>
  <c r="CX140" i="3"/>
  <c r="CW139" i="3"/>
  <c r="CX139" i="3"/>
  <c r="CX142" i="3"/>
  <c r="Q161" i="1"/>
  <c r="CS124" i="1"/>
  <c r="V121" i="1"/>
  <c r="Q119" i="1"/>
  <c r="V110" i="1"/>
  <c r="W86" i="1"/>
  <c r="BD175" i="1"/>
  <c r="I168" i="1"/>
  <c r="V160" i="7" s="1"/>
  <c r="CR173" i="1"/>
  <c r="CZ172" i="1"/>
  <c r="Y172" i="1" s="1"/>
  <c r="CU181" i="3"/>
  <c r="CX186" i="3"/>
  <c r="CX185" i="3"/>
  <c r="CX189" i="3"/>
  <c r="Q170" i="1"/>
  <c r="CR167" i="1"/>
  <c r="I165" i="1"/>
  <c r="Q143" i="7" s="1"/>
  <c r="CQ164" i="1"/>
  <c r="AB162" i="1"/>
  <c r="AQ126" i="1"/>
  <c r="CR124" i="1"/>
  <c r="CR123" i="1"/>
  <c r="CS122" i="1"/>
  <c r="CR120" i="1"/>
  <c r="P119" i="1"/>
  <c r="S110" i="1"/>
  <c r="CT110" i="1"/>
  <c r="R164" i="1"/>
  <c r="AP126" i="1"/>
  <c r="CQ123" i="1"/>
  <c r="CR122" i="1"/>
  <c r="CQ108" i="1"/>
  <c r="AB108" i="1"/>
  <c r="CS171" i="1"/>
  <c r="Q164" i="1"/>
  <c r="S121" i="1"/>
  <c r="CT121" i="1"/>
  <c r="T118" i="1"/>
  <c r="S101" i="1"/>
  <c r="CT101" i="1"/>
  <c r="Q167" i="1"/>
  <c r="CS121" i="1"/>
  <c r="AD121" i="1"/>
  <c r="AB121" i="1" s="1"/>
  <c r="AB120" i="1"/>
  <c r="W119" i="1"/>
  <c r="S118" i="1"/>
  <c r="CT118" i="1"/>
  <c r="W115" i="1"/>
  <c r="I88" i="1"/>
  <c r="R88" i="1" s="1"/>
  <c r="CW100" i="3"/>
  <c r="CX106" i="3"/>
  <c r="CX105" i="3"/>
  <c r="CU96" i="3"/>
  <c r="CX98" i="3"/>
  <c r="CW101" i="3"/>
  <c r="CX103" i="3"/>
  <c r="CW97" i="3"/>
  <c r="CX100" i="3"/>
  <c r="CX104" i="3"/>
  <c r="CX96" i="3"/>
  <c r="CW98" i="3"/>
  <c r="CW92" i="3"/>
  <c r="CW91" i="3"/>
  <c r="CU88" i="3"/>
  <c r="CX95" i="3"/>
  <c r="CX91" i="3"/>
  <c r="CV88" i="3"/>
  <c r="CX88" i="3"/>
  <c r="CW90" i="3"/>
  <c r="CX90" i="3"/>
  <c r="CW83" i="3"/>
  <c r="CU82" i="3"/>
  <c r="CX82" i="3"/>
  <c r="CX85" i="3"/>
  <c r="K102" i="1"/>
  <c r="AB41" i="1"/>
  <c r="CX109" i="3"/>
  <c r="CU108" i="3"/>
  <c r="CV108" i="3"/>
  <c r="CX108" i="3"/>
  <c r="CX110" i="3"/>
  <c r="CX55" i="3"/>
  <c r="CX53" i="3"/>
  <c r="CW51" i="3"/>
  <c r="CX51" i="3"/>
  <c r="CW50" i="3"/>
  <c r="CU49" i="3"/>
  <c r="CV49" i="3"/>
  <c r="CW53" i="3"/>
  <c r="CW52" i="3"/>
  <c r="CX50" i="3"/>
  <c r="CP109" i="1"/>
  <c r="O109" i="1" s="1"/>
  <c r="AD105" i="1"/>
  <c r="AB105" i="1" s="1"/>
  <c r="AD103" i="1"/>
  <c r="AB103" i="1" s="1"/>
  <c r="AB101" i="1"/>
  <c r="AB96" i="1"/>
  <c r="AD95" i="1"/>
  <c r="AB95" i="1" s="1"/>
  <c r="AB90" i="1"/>
  <c r="R117" i="1"/>
  <c r="CY117" i="1" s="1"/>
  <c r="X117" i="1" s="1"/>
  <c r="AD107" i="1"/>
  <c r="R100" i="1"/>
  <c r="CY100" i="1" s="1"/>
  <c r="X100" i="1" s="1"/>
  <c r="CX69" i="3"/>
  <c r="CX68" i="3"/>
  <c r="CU66" i="3"/>
  <c r="Q93" i="1"/>
  <c r="CP93" i="1" s="1"/>
  <c r="O93" i="1" s="1"/>
  <c r="R92" i="1"/>
  <c r="CZ92" i="1" s="1"/>
  <c r="Y92" i="1" s="1"/>
  <c r="CS88" i="1"/>
  <c r="P84" i="1"/>
  <c r="CP84" i="1" s="1"/>
  <c r="O84" i="1" s="1"/>
  <c r="CW116" i="3"/>
  <c r="CX116" i="3"/>
  <c r="CU115" i="3"/>
  <c r="CX118" i="3"/>
  <c r="CS108" i="1"/>
  <c r="CQ106" i="1"/>
  <c r="W105" i="1"/>
  <c r="CQ104" i="1"/>
  <c r="CS97" i="1"/>
  <c r="R87" i="1"/>
  <c r="CQ84" i="1"/>
  <c r="CW41" i="3"/>
  <c r="CX41" i="3"/>
  <c r="CU39" i="3"/>
  <c r="CX39" i="3"/>
  <c r="CW40" i="3"/>
  <c r="CX40" i="3"/>
  <c r="I86" i="1"/>
  <c r="CX48" i="3" s="1"/>
  <c r="BC126" i="1"/>
  <c r="P117" i="1"/>
  <c r="CP117" i="1" s="1"/>
  <c r="O117" i="1" s="1"/>
  <c r="AD111" i="1"/>
  <c r="AB111" i="1" s="1"/>
  <c r="CR108" i="1"/>
  <c r="AB107" i="1"/>
  <c r="I102" i="1"/>
  <c r="V102" i="1" s="1"/>
  <c r="AB100" i="1"/>
  <c r="CR97" i="1"/>
  <c r="T97" i="1"/>
  <c r="AD94" i="1"/>
  <c r="AB94" i="1" s="1"/>
  <c r="S89" i="1"/>
  <c r="AB88" i="1"/>
  <c r="AD87" i="1"/>
  <c r="AB87" i="1" s="1"/>
  <c r="BB126" i="1"/>
  <c r="AD119" i="1"/>
  <c r="AB119" i="1" s="1"/>
  <c r="AB115" i="1"/>
  <c r="R114" i="1"/>
  <c r="CY114" i="1" s="1"/>
  <c r="X114" i="1" s="1"/>
  <c r="AB113" i="1"/>
  <c r="CS101" i="1"/>
  <c r="CQ97" i="1"/>
  <c r="CS96" i="1"/>
  <c r="BB48" i="1"/>
  <c r="CT103" i="1"/>
  <c r="CR101" i="1"/>
  <c r="R97" i="1"/>
  <c r="CY97" i="1" s="1"/>
  <c r="X97" i="1" s="1"/>
  <c r="CR96" i="1"/>
  <c r="CT95" i="1"/>
  <c r="CZ93" i="1"/>
  <c r="Y93" i="1" s="1"/>
  <c r="CU62" i="3"/>
  <c r="CX65" i="3"/>
  <c r="CX64" i="3"/>
  <c r="CW63" i="3"/>
  <c r="CS90" i="1"/>
  <c r="Q89" i="1"/>
  <c r="CP89" i="1" s="1"/>
  <c r="O89" i="1" s="1"/>
  <c r="CU126" i="3"/>
  <c r="CW127" i="3"/>
  <c r="CX126" i="3"/>
  <c r="CX129" i="3"/>
  <c r="CS105" i="1"/>
  <c r="CS103" i="1"/>
  <c r="CR102" i="1"/>
  <c r="CS102" i="1"/>
  <c r="CQ101" i="1"/>
  <c r="CQ96" i="1"/>
  <c r="CS95" i="1"/>
  <c r="V94" i="1"/>
  <c r="AD93" i="1"/>
  <c r="AB93" i="1" s="1"/>
  <c r="GX91" i="1"/>
  <c r="CR90" i="1"/>
  <c r="W87" i="1"/>
  <c r="T83" i="1"/>
  <c r="F52" i="1"/>
  <c r="I106" i="1"/>
  <c r="GX106" i="1" s="1"/>
  <c r="CR105" i="1"/>
  <c r="I104" i="1"/>
  <c r="U104" i="1" s="1"/>
  <c r="CR103" i="1"/>
  <c r="AD102" i="1"/>
  <c r="AB102" i="1" s="1"/>
  <c r="R101" i="1"/>
  <c r="CT100" i="1"/>
  <c r="AB99" i="1"/>
  <c r="CR95" i="1"/>
  <c r="CQ90" i="1"/>
  <c r="W89" i="1"/>
  <c r="GX83" i="1"/>
  <c r="S83" i="1"/>
  <c r="AU48" i="1"/>
  <c r="CS107" i="1"/>
  <c r="S105" i="1"/>
  <c r="CP105" i="1" s="1"/>
  <c r="O105" i="1" s="1"/>
  <c r="CY91" i="1"/>
  <c r="X91" i="1" s="1"/>
  <c r="CW58" i="3"/>
  <c r="CU57" i="3"/>
  <c r="CX58" i="3"/>
  <c r="CV57" i="3"/>
  <c r="CX57" i="3"/>
  <c r="I90" i="1"/>
  <c r="U90" i="1" s="1"/>
  <c r="CZ85" i="1"/>
  <c r="Y85" i="1" s="1"/>
  <c r="CR83" i="1"/>
  <c r="AD83" i="1"/>
  <c r="AB83" i="1" s="1"/>
  <c r="AT48" i="1"/>
  <c r="I112" i="1"/>
  <c r="P112" i="1" s="1"/>
  <c r="CS111" i="1"/>
  <c r="I108" i="1"/>
  <c r="U108" i="1" s="1"/>
  <c r="CR107" i="1"/>
  <c r="R104" i="1"/>
  <c r="CR100" i="1"/>
  <c r="R95" i="1"/>
  <c r="CY95" i="1" s="1"/>
  <c r="X95" i="1" s="1"/>
  <c r="CS94" i="1"/>
  <c r="CR91" i="1"/>
  <c r="AD91" i="1"/>
  <c r="AB91" i="1" s="1"/>
  <c r="CT88" i="1"/>
  <c r="CS87" i="1"/>
  <c r="P85" i="1"/>
  <c r="CP85" i="1" s="1"/>
  <c r="O85" i="1" s="1"/>
  <c r="CQ85" i="1"/>
  <c r="P83" i="1"/>
  <c r="CQ83" i="1"/>
  <c r="Q105" i="1"/>
  <c r="AD104" i="1"/>
  <c r="AB104" i="1" s="1"/>
  <c r="Q103" i="1"/>
  <c r="CQ100" i="1"/>
  <c r="Q100" i="1"/>
  <c r="CP100" i="1" s="1"/>
  <c r="O100" i="1" s="1"/>
  <c r="CR94" i="1"/>
  <c r="CR88" i="1"/>
  <c r="CR87" i="1"/>
  <c r="S87" i="1"/>
  <c r="AB85" i="1"/>
  <c r="BX26" i="1"/>
  <c r="CX187" i="3"/>
  <c r="CX162" i="3"/>
  <c r="CX138" i="3"/>
  <c r="CX102" i="3"/>
  <c r="CW78" i="3"/>
  <c r="CX81" i="3"/>
  <c r="CW79" i="3"/>
  <c r="CX79" i="3"/>
  <c r="CW81" i="3"/>
  <c r="CW80" i="3"/>
  <c r="CX78" i="3"/>
  <c r="CU77" i="3"/>
  <c r="CV77" i="3"/>
  <c r="CX145" i="3"/>
  <c r="AQ48" i="1"/>
  <c r="AB45" i="1"/>
  <c r="CS37" i="1"/>
  <c r="AD37" i="1"/>
  <c r="AB37" i="1" s="1"/>
  <c r="Q35" i="1"/>
  <c r="CU12" i="3"/>
  <c r="S32" i="1"/>
  <c r="CT32" i="1"/>
  <c r="CW182" i="3"/>
  <c r="CX157" i="3"/>
  <c r="CW150" i="3"/>
  <c r="CV130" i="3"/>
  <c r="AP48" i="1"/>
  <c r="CY34" i="1"/>
  <c r="X34" i="1" s="1"/>
  <c r="R29" i="7" s="1"/>
  <c r="K32" i="7" s="1"/>
  <c r="P35" i="7" s="1"/>
  <c r="AD42" i="1"/>
  <c r="AD32" i="1"/>
  <c r="AB32" i="1" s="1"/>
  <c r="AD31" i="1"/>
  <c r="AB31" i="1" s="1"/>
  <c r="Q31" i="1"/>
  <c r="CP31" i="1" s="1"/>
  <c r="O31" i="1" s="1"/>
  <c r="R31" i="1"/>
  <c r="CY31" i="1" s="1"/>
  <c r="X31" i="1" s="1"/>
  <c r="CX177" i="3"/>
  <c r="CW46" i="3"/>
  <c r="CX46" i="3"/>
  <c r="CU44" i="3"/>
  <c r="CX44" i="3"/>
  <c r="CV44" i="3"/>
  <c r="BD48" i="1"/>
  <c r="AB42" i="1"/>
  <c r="Q40" i="1"/>
  <c r="T38" i="1"/>
  <c r="P34" i="1"/>
  <c r="CP34" i="1" s="1"/>
  <c r="O34" i="1" s="1"/>
  <c r="CX184" i="3"/>
  <c r="CX67" i="3"/>
  <c r="CY30" i="1"/>
  <c r="X30" i="1" s="1"/>
  <c r="GM30" i="1" s="1"/>
  <c r="GN30" i="1" s="1"/>
  <c r="CV170" i="3"/>
  <c r="CW161" i="3"/>
  <c r="P39" i="1"/>
  <c r="K67" i="7" s="1"/>
  <c r="J69" i="7" s="1"/>
  <c r="CS38" i="1"/>
  <c r="R35" i="1"/>
  <c r="CS35" i="1"/>
  <c r="CQ33" i="1"/>
  <c r="CQ45" i="1"/>
  <c r="CS43" i="1"/>
  <c r="CR38" i="1"/>
  <c r="S38" i="1"/>
  <c r="K59" i="7" s="1"/>
  <c r="AD35" i="1"/>
  <c r="CX188" i="3"/>
  <c r="CW172" i="3"/>
  <c r="CX163" i="3"/>
  <c r="CX156" i="3"/>
  <c r="CW149" i="3"/>
  <c r="CI48" i="1"/>
  <c r="AD46" i="1"/>
  <c r="AB46" i="1" s="1"/>
  <c r="CZ44" i="1"/>
  <c r="Y44" i="1" s="1"/>
  <c r="T85" i="7" s="1"/>
  <c r="K91" i="7" s="1"/>
  <c r="CR43" i="1"/>
  <c r="R43" i="1"/>
  <c r="CT42" i="1"/>
  <c r="R38" i="1"/>
  <c r="K61" i="7" s="1"/>
  <c r="S37" i="1"/>
  <c r="K49" i="7" s="1"/>
  <c r="AB35" i="1"/>
  <c r="CV181" i="3"/>
  <c r="CX43" i="3"/>
  <c r="CQ43" i="1"/>
  <c r="CS42" i="1"/>
  <c r="CZ41" i="1"/>
  <c r="Y41" i="1" s="1"/>
  <c r="CR37" i="1"/>
  <c r="R37" i="1"/>
  <c r="K51" i="7" s="1"/>
  <c r="CT31" i="1"/>
  <c r="CX165" i="3"/>
  <c r="DH124" i="3"/>
  <c r="DF124" i="3"/>
  <c r="DJ124" i="3" s="1"/>
  <c r="DG124" i="3"/>
  <c r="DI124" i="3"/>
  <c r="DG122" i="3"/>
  <c r="DH122" i="3"/>
  <c r="DF122" i="3"/>
  <c r="DJ122" i="3" s="1"/>
  <c r="DI122" i="3"/>
  <c r="CR42" i="1"/>
  <c r="Q37" i="1"/>
  <c r="K50" i="7" s="1"/>
  <c r="W35" i="1"/>
  <c r="CS32" i="1"/>
  <c r="Q32" i="1"/>
  <c r="CS31" i="1"/>
  <c r="CW183" i="3"/>
  <c r="CX176" i="3"/>
  <c r="CW151" i="3"/>
  <c r="CX141" i="3"/>
  <c r="CZ40" i="1"/>
  <c r="Y40" i="1" s="1"/>
  <c r="CW20" i="3"/>
  <c r="CX20" i="3"/>
  <c r="CX19" i="3"/>
  <c r="CW19" i="3"/>
  <c r="Q38" i="1"/>
  <c r="CX18" i="3"/>
  <c r="CU17" i="3"/>
  <c r="V35" i="1"/>
  <c r="CR32" i="1"/>
  <c r="CP32" i="1"/>
  <c r="O32" i="1" s="1"/>
  <c r="CR31" i="1"/>
  <c r="CX131" i="3"/>
  <c r="R42" i="1"/>
  <c r="CY42" i="1" s="1"/>
  <c r="X42" i="1" s="1"/>
  <c r="R74" i="7" s="1"/>
  <c r="K77" i="7" s="1"/>
  <c r="AB40" i="1"/>
  <c r="S39" i="1"/>
  <c r="CT39" i="1"/>
  <c r="CX160" i="3"/>
  <c r="R39" i="1"/>
  <c r="CW16" i="3"/>
  <c r="CX16" i="3"/>
  <c r="CU13" i="3"/>
  <c r="CX14" i="3"/>
  <c r="CW14" i="3"/>
  <c r="CV13" i="3"/>
  <c r="S35" i="1"/>
  <c r="K39" i="7" s="1"/>
  <c r="CV148" i="3"/>
  <c r="CX148" i="3"/>
  <c r="CX143" i="3"/>
  <c r="P42" i="1"/>
  <c r="CT41" i="1"/>
  <c r="AD39" i="1"/>
  <c r="AB39" i="1" s="1"/>
  <c r="CR35" i="1"/>
  <c r="P35" i="1"/>
  <c r="P29" i="1"/>
  <c r="CQ29" i="1"/>
  <c r="CX155" i="3"/>
  <c r="CV115" i="3"/>
  <c r="CX128" i="3"/>
  <c r="CX101" i="3"/>
  <c r="CX56" i="3"/>
  <c r="CW54" i="3"/>
  <c r="CW42" i="3"/>
  <c r="CX42" i="3"/>
  <c r="CW15" i="3"/>
  <c r="CW173" i="3"/>
  <c r="CX149" i="3"/>
  <c r="CW112" i="3"/>
  <c r="CX112" i="3"/>
  <c r="CW93" i="3"/>
  <c r="CX93" i="3"/>
  <c r="DF29" i="3"/>
  <c r="DJ29" i="3" s="1"/>
  <c r="DI29" i="3"/>
  <c r="CV17" i="3"/>
  <c r="CX153" i="3"/>
  <c r="DF72" i="3"/>
  <c r="DJ72" i="3" s="1"/>
  <c r="DG72" i="3"/>
  <c r="DH72" i="3"/>
  <c r="DI72" i="3"/>
  <c r="CW67" i="3"/>
  <c r="CX63" i="3"/>
  <c r="CV11" i="3"/>
  <c r="CX11" i="3"/>
  <c r="DF7" i="3"/>
  <c r="DG7" i="3"/>
  <c r="DJ7" i="3" s="1"/>
  <c r="DH7" i="3"/>
  <c r="DI7" i="3"/>
  <c r="CW138" i="3"/>
  <c r="CV96" i="3"/>
  <c r="CX77" i="3"/>
  <c r="CX61" i="3"/>
  <c r="CW45" i="3"/>
  <c r="CX13" i="3"/>
  <c r="CX150" i="3"/>
  <c r="CW85" i="3"/>
  <c r="CV82" i="3"/>
  <c r="CV70" i="3"/>
  <c r="CX52" i="3"/>
  <c r="CS29" i="1"/>
  <c r="DH121" i="3"/>
  <c r="DG114" i="3"/>
  <c r="CW99" i="3"/>
  <c r="CX99" i="3"/>
  <c r="CW59" i="3"/>
  <c r="CX59" i="3"/>
  <c r="CX154" i="3"/>
  <c r="CX107" i="3"/>
  <c r="DF70" i="3"/>
  <c r="DH70" i="3"/>
  <c r="DI70" i="3"/>
  <c r="DJ70" i="3" s="1"/>
  <c r="CV126" i="3"/>
  <c r="DG123" i="3"/>
  <c r="DH123" i="3"/>
  <c r="DF121" i="3"/>
  <c r="DJ121" i="3" s="1"/>
  <c r="CX94" i="3"/>
  <c r="DH22" i="3"/>
  <c r="DI22" i="3"/>
  <c r="DF22" i="3"/>
  <c r="CV1" i="3"/>
  <c r="CW31" i="3"/>
  <c r="CU30" i="3"/>
  <c r="CX31" i="3"/>
  <c r="CW10" i="3"/>
  <c r="CX10" i="3"/>
  <c r="CU8" i="3"/>
  <c r="CX9" i="3"/>
  <c r="S29" i="1"/>
  <c r="K23" i="7" s="1"/>
  <c r="CX181" i="3"/>
  <c r="CX170" i="3"/>
  <c r="CX146" i="3"/>
  <c r="CV86" i="3"/>
  <c r="CX80" i="3"/>
  <c r="CW43" i="3"/>
  <c r="CX32" i="3"/>
  <c r="CV30" i="3"/>
  <c r="CW18" i="3"/>
  <c r="CW3" i="3"/>
  <c r="CX3" i="3"/>
  <c r="CX130" i="3"/>
  <c r="CX83" i="3"/>
  <c r="CX182" i="3"/>
  <c r="DI125" i="3"/>
  <c r="CX117" i="3"/>
  <c r="CW89" i="3"/>
  <c r="CX89" i="3"/>
  <c r="DH74" i="3"/>
  <c r="DH73" i="3"/>
  <c r="DI73" i="3"/>
  <c r="DF73" i="3"/>
  <c r="DJ73" i="3" s="1"/>
  <c r="CV62" i="3"/>
  <c r="CX62" i="3"/>
  <c r="DH28" i="3"/>
  <c r="DI28" i="3"/>
  <c r="DF28" i="3"/>
  <c r="DJ28" i="3" s="1"/>
  <c r="CX8" i="3"/>
  <c r="CX127" i="3"/>
  <c r="DH125" i="3"/>
  <c r="CX97" i="3"/>
  <c r="DG76" i="3"/>
  <c r="DI76" i="3"/>
  <c r="DG74" i="3"/>
  <c r="CV66" i="3"/>
  <c r="DH29" i="3"/>
  <c r="CV8" i="3"/>
  <c r="CW160" i="3"/>
  <c r="CX147" i="3"/>
  <c r="CX133" i="3"/>
  <c r="DG125" i="3"/>
  <c r="CX92" i="3"/>
  <c r="DF74" i="3"/>
  <c r="DJ74" i="3" s="1"/>
  <c r="CV39" i="3"/>
  <c r="DG29" i="3"/>
  <c r="DF26" i="3"/>
  <c r="DJ26" i="3" s="1"/>
  <c r="DH26" i="3"/>
  <c r="CV12" i="3"/>
  <c r="I45" i="1"/>
  <c r="Q95" i="7" s="1"/>
  <c r="CX183" i="3"/>
  <c r="CX172" i="3"/>
  <c r="CX161" i="3"/>
  <c r="DF71" i="3"/>
  <c r="DH71" i="3"/>
  <c r="CX60" i="3"/>
  <c r="CX49" i="3"/>
  <c r="DF23" i="3"/>
  <c r="DJ23" i="3" s="1"/>
  <c r="DI23" i="3"/>
  <c r="CX115" i="3"/>
  <c r="CW84" i="3"/>
  <c r="CX84" i="3"/>
  <c r="CV21" i="3"/>
  <c r="CX21" i="3"/>
  <c r="DF4" i="3"/>
  <c r="DH4" i="3"/>
  <c r="DI4" i="3"/>
  <c r="CW128" i="3"/>
  <c r="DG70" i="3"/>
  <c r="CX1" i="3"/>
  <c r="DG75" i="3"/>
  <c r="CX66" i="3"/>
  <c r="DG24" i="3"/>
  <c r="CX12" i="3"/>
  <c r="DG6" i="3"/>
  <c r="DJ6" i="3" s="1"/>
  <c r="CX2" i="3"/>
  <c r="CX119" i="3"/>
  <c r="CX54" i="3"/>
  <c r="CX45" i="3"/>
  <c r="CX30" i="3"/>
  <c r="DI27" i="3"/>
  <c r="CX15" i="3"/>
  <c r="CX5" i="3"/>
  <c r="DH27" i="3"/>
  <c r="DG27" i="3"/>
  <c r="CX17" i="3"/>
  <c r="T181" i="7" l="1"/>
  <c r="CP43" i="1"/>
  <c r="O43" i="1" s="1"/>
  <c r="K82" i="7"/>
  <c r="Q173" i="1"/>
  <c r="S187" i="7"/>
  <c r="I189" i="7" s="1"/>
  <c r="E187" i="7"/>
  <c r="V187" i="7"/>
  <c r="P173" i="1"/>
  <c r="CP173" i="1" s="1"/>
  <c r="O173" i="1" s="1"/>
  <c r="GM92" i="1"/>
  <c r="GN92" i="1" s="1"/>
  <c r="CP40" i="1"/>
  <c r="O40" i="1" s="1"/>
  <c r="GM40" i="1" s="1"/>
  <c r="GN40" i="1" s="1"/>
  <c r="GM85" i="1"/>
  <c r="GN85" i="1" s="1"/>
  <c r="T86" i="1"/>
  <c r="CG126" i="1"/>
  <c r="CG80" i="1" s="1"/>
  <c r="CI175" i="1"/>
  <c r="H27" i="7"/>
  <c r="X43" i="7"/>
  <c r="O124" i="7"/>
  <c r="W49" i="7"/>
  <c r="DH111" i="3"/>
  <c r="DF111" i="3"/>
  <c r="DI111" i="3"/>
  <c r="DJ111" i="3" s="1"/>
  <c r="DG111" i="3"/>
  <c r="K186" i="7"/>
  <c r="CP172" i="1"/>
  <c r="O172" i="1" s="1"/>
  <c r="GM172" i="1" s="1"/>
  <c r="GO172" i="1" s="1"/>
  <c r="U168" i="1"/>
  <c r="C161" i="7"/>
  <c r="E160" i="7"/>
  <c r="S160" i="7"/>
  <c r="CY164" i="1"/>
  <c r="X164" i="1" s="1"/>
  <c r="R132" i="7" s="1"/>
  <c r="K138" i="7" s="1"/>
  <c r="K136" i="7"/>
  <c r="J35" i="7"/>
  <c r="P88" i="1"/>
  <c r="CP88" i="1" s="1"/>
  <c r="O88" i="1" s="1"/>
  <c r="GM94" i="1"/>
  <c r="GN94" i="1" s="1"/>
  <c r="H55" i="7"/>
  <c r="Q160" i="7"/>
  <c r="P72" i="7"/>
  <c r="J72" i="7"/>
  <c r="CP164" i="1"/>
  <c r="O164" i="1" s="1"/>
  <c r="K135" i="7"/>
  <c r="V86" i="1"/>
  <c r="C144" i="7"/>
  <c r="E143" i="7"/>
  <c r="V143" i="7"/>
  <c r="U143" i="7"/>
  <c r="W112" i="1"/>
  <c r="O43" i="7"/>
  <c r="Y175" i="7"/>
  <c r="P162" i="1"/>
  <c r="Q162" i="1"/>
  <c r="E126" i="7"/>
  <c r="C127" i="7"/>
  <c r="Q126" i="7"/>
  <c r="U102" i="1"/>
  <c r="CP170" i="1"/>
  <c r="O170" i="1" s="1"/>
  <c r="K169" i="7"/>
  <c r="CP33" i="1"/>
  <c r="O33" i="1" s="1"/>
  <c r="GM33" i="1" s="1"/>
  <c r="GN33" i="1" s="1"/>
  <c r="DG25" i="3"/>
  <c r="DF25" i="3"/>
  <c r="DH25" i="3"/>
  <c r="DI25" i="3"/>
  <c r="DJ25" i="3" s="1"/>
  <c r="CP111" i="1"/>
  <c r="O111" i="1" s="1"/>
  <c r="GM111" i="1" s="1"/>
  <c r="GN111" i="1" s="1"/>
  <c r="I143" i="7"/>
  <c r="CW48" i="3"/>
  <c r="CP42" i="1"/>
  <c r="O42" i="1" s="1"/>
  <c r="K76" i="7"/>
  <c r="CZ33" i="1"/>
  <c r="Y33" i="1" s="1"/>
  <c r="CW87" i="3"/>
  <c r="U86" i="1"/>
  <c r="R120" i="1"/>
  <c r="GM99" i="1"/>
  <c r="GN99" i="1" s="1"/>
  <c r="CZ167" i="1"/>
  <c r="Y167" i="1" s="1"/>
  <c r="T149" i="7" s="1"/>
  <c r="K156" i="7" s="1"/>
  <c r="O27" i="7"/>
  <c r="R173" i="1"/>
  <c r="S173" i="1"/>
  <c r="CP44" i="1"/>
  <c r="O44" i="1" s="1"/>
  <c r="GM44" i="1" s="1"/>
  <c r="GN44" i="1" s="1"/>
  <c r="K88" i="7"/>
  <c r="P93" i="7" s="1"/>
  <c r="CP119" i="1"/>
  <c r="O119" i="1" s="1"/>
  <c r="CP38" i="1"/>
  <c r="O38" i="1" s="1"/>
  <c r="K60" i="7"/>
  <c r="CP103" i="1"/>
  <c r="O103" i="1" s="1"/>
  <c r="GM103" i="1" s="1"/>
  <c r="GN103" i="1" s="1"/>
  <c r="GX86" i="1"/>
  <c r="GM84" i="1"/>
  <c r="GN84" i="1" s="1"/>
  <c r="S88" i="1"/>
  <c r="CI126" i="1"/>
  <c r="GX171" i="1"/>
  <c r="C178" i="7"/>
  <c r="V177" i="7"/>
  <c r="E177" i="7"/>
  <c r="CY167" i="1"/>
  <c r="X167" i="1" s="1"/>
  <c r="R149" i="7" s="1"/>
  <c r="K155" i="7" s="1"/>
  <c r="I160" i="7"/>
  <c r="T173" i="1"/>
  <c r="DF120" i="3"/>
  <c r="DG120" i="3"/>
  <c r="DJ120" i="3" s="1"/>
  <c r="DH120" i="3"/>
  <c r="DI120" i="3"/>
  <c r="I177" i="7"/>
  <c r="P102" i="1"/>
  <c r="CP167" i="1"/>
  <c r="O167" i="1" s="1"/>
  <c r="K152" i="7"/>
  <c r="P158" i="7" s="1"/>
  <c r="CP161" i="1"/>
  <c r="O161" i="1" s="1"/>
  <c r="K118" i="7"/>
  <c r="CZ161" i="1"/>
  <c r="Y161" i="1" s="1"/>
  <c r="T115" i="7" s="1"/>
  <c r="K122" i="7" s="1"/>
  <c r="K119" i="7"/>
  <c r="H124" i="7"/>
  <c r="P69" i="7"/>
  <c r="GX173" i="1"/>
  <c r="C68" i="7"/>
  <c r="S67" i="7"/>
  <c r="E67" i="7"/>
  <c r="Q39" i="1"/>
  <c r="GX39" i="1"/>
  <c r="CY172" i="1"/>
  <c r="X172" i="1" s="1"/>
  <c r="R181" i="7" s="1"/>
  <c r="K183" i="7"/>
  <c r="BC26" i="1"/>
  <c r="F64" i="1"/>
  <c r="S162" i="1"/>
  <c r="S126" i="7"/>
  <c r="E95" i="7"/>
  <c r="V95" i="7"/>
  <c r="GM41" i="1"/>
  <c r="GN41" i="1" s="1"/>
  <c r="T71" i="7"/>
  <c r="CY92" i="1"/>
  <c r="X92" i="1" s="1"/>
  <c r="Y124" i="7"/>
  <c r="Y141" i="7"/>
  <c r="X69" i="7"/>
  <c r="X27" i="7"/>
  <c r="U173" i="1"/>
  <c r="DI71" i="3"/>
  <c r="DG71" i="3"/>
  <c r="DJ71" i="3" s="1"/>
  <c r="U187" i="7"/>
  <c r="I188" i="7"/>
  <c r="O191" i="7" s="1"/>
  <c r="U160" i="7"/>
  <c r="R162" i="1"/>
  <c r="DF94" i="3"/>
  <c r="DJ94" i="3" s="1"/>
  <c r="DI94" i="3"/>
  <c r="DG94" i="3"/>
  <c r="DH94" i="3"/>
  <c r="BD158" i="1"/>
  <c r="F200" i="1"/>
  <c r="DG89" i="3"/>
  <c r="DJ89" i="3" s="1"/>
  <c r="DH89" i="3"/>
  <c r="DI89" i="3"/>
  <c r="DF89" i="3"/>
  <c r="DF112" i="3"/>
  <c r="DG112" i="3"/>
  <c r="DJ112" i="3" s="1"/>
  <c r="DH112" i="3"/>
  <c r="DI112" i="3"/>
  <c r="CP29" i="1"/>
  <c r="O29" i="1" s="1"/>
  <c r="DF19" i="3"/>
  <c r="DG19" i="3"/>
  <c r="DJ19" i="3" s="1"/>
  <c r="DI19" i="3"/>
  <c r="DH19" i="3"/>
  <c r="CY37" i="1"/>
  <c r="X37" i="1" s="1"/>
  <c r="R47" i="7" s="1"/>
  <c r="K52" i="7" s="1"/>
  <c r="CZ37" i="1"/>
  <c r="Y37" i="1" s="1"/>
  <c r="T47" i="7" s="1"/>
  <c r="K53" i="7" s="1"/>
  <c r="DH145" i="3"/>
  <c r="DF145" i="3"/>
  <c r="DJ145" i="3" s="1"/>
  <c r="DG145" i="3"/>
  <c r="DI145" i="3"/>
  <c r="AT26" i="1"/>
  <c r="F66" i="1"/>
  <c r="AU26" i="1"/>
  <c r="F67" i="1"/>
  <c r="AU205" i="1"/>
  <c r="R108" i="1"/>
  <c r="DG39" i="3"/>
  <c r="DI39" i="3"/>
  <c r="DJ39" i="3" s="1"/>
  <c r="DF39" i="3"/>
  <c r="DH39" i="3"/>
  <c r="DF116" i="3"/>
  <c r="DH116" i="3"/>
  <c r="DI116" i="3"/>
  <c r="DG116" i="3"/>
  <c r="DJ116" i="3" s="1"/>
  <c r="CZ115" i="1"/>
  <c r="Y115" i="1" s="1"/>
  <c r="CY115" i="1"/>
  <c r="X115" i="1" s="1"/>
  <c r="T108" i="1"/>
  <c r="GX112" i="1"/>
  <c r="GM97" i="1"/>
  <c r="GN97" i="1" s="1"/>
  <c r="DG151" i="3"/>
  <c r="DJ151" i="3" s="1"/>
  <c r="DI151" i="3"/>
  <c r="DF151" i="3"/>
  <c r="DH151" i="3"/>
  <c r="CX35" i="3"/>
  <c r="CU33" i="3"/>
  <c r="CX34" i="3"/>
  <c r="Q45" i="1"/>
  <c r="R45" i="1"/>
  <c r="I46" i="1"/>
  <c r="DI170" i="3"/>
  <c r="DJ170" i="3" s="1"/>
  <c r="DF170" i="3"/>
  <c r="DG170" i="3"/>
  <c r="DH170" i="3"/>
  <c r="DF45" i="3"/>
  <c r="DG45" i="3"/>
  <c r="DJ45" i="3" s="1"/>
  <c r="DH45" i="3"/>
  <c r="DI45" i="3"/>
  <c r="DF21" i="3"/>
  <c r="DG21" i="3"/>
  <c r="DH21" i="3"/>
  <c r="DI21" i="3"/>
  <c r="DJ21" i="3" s="1"/>
  <c r="DI181" i="3"/>
  <c r="DJ181" i="3" s="1"/>
  <c r="DF181" i="3"/>
  <c r="DG181" i="3"/>
  <c r="DH181" i="3"/>
  <c r="CP35" i="1"/>
  <c r="O35" i="1" s="1"/>
  <c r="DF160" i="3"/>
  <c r="DG160" i="3"/>
  <c r="DJ160" i="3" s="1"/>
  <c r="DH160" i="3"/>
  <c r="DI160" i="3"/>
  <c r="DF20" i="3"/>
  <c r="DG20" i="3"/>
  <c r="DJ20" i="3" s="1"/>
  <c r="DH20" i="3"/>
  <c r="DI20" i="3"/>
  <c r="AP26" i="1"/>
  <c r="F57" i="1"/>
  <c r="AP205" i="1"/>
  <c r="CY83" i="1"/>
  <c r="X83" i="1" s="1"/>
  <c r="CZ83" i="1"/>
  <c r="Y83" i="1" s="1"/>
  <c r="U45" i="1"/>
  <c r="I101" i="7" s="1"/>
  <c r="AB101" i="7" s="1"/>
  <c r="CY89" i="1"/>
  <c r="X89" i="1" s="1"/>
  <c r="CZ89" i="1"/>
  <c r="Y89" i="1" s="1"/>
  <c r="P45" i="1"/>
  <c r="K97" i="7" s="1"/>
  <c r="GX45" i="1"/>
  <c r="DF96" i="3"/>
  <c r="DG96" i="3"/>
  <c r="DI96" i="3"/>
  <c r="DJ96" i="3" s="1"/>
  <c r="DH96" i="3"/>
  <c r="Q88" i="1"/>
  <c r="V88" i="1"/>
  <c r="W88" i="1"/>
  <c r="GX88" i="1"/>
  <c r="P104" i="1"/>
  <c r="V112" i="1"/>
  <c r="CU132" i="3"/>
  <c r="CV132" i="3"/>
  <c r="CX132" i="3"/>
  <c r="I122" i="1"/>
  <c r="I123" i="1"/>
  <c r="K123" i="1"/>
  <c r="U121" i="1"/>
  <c r="Q121" i="1"/>
  <c r="R121" i="1"/>
  <c r="CZ121" i="1" s="1"/>
  <c r="Y121" i="1" s="1"/>
  <c r="CZ97" i="1"/>
  <c r="Y97" i="1" s="1"/>
  <c r="V108" i="1"/>
  <c r="GX121" i="1"/>
  <c r="DH152" i="3"/>
  <c r="DF152" i="3"/>
  <c r="DJ152" i="3" s="1"/>
  <c r="DG152" i="3"/>
  <c r="DI152" i="3"/>
  <c r="GX168" i="1"/>
  <c r="CP115" i="1"/>
  <c r="O115" i="1" s="1"/>
  <c r="DI183" i="3"/>
  <c r="DF183" i="3"/>
  <c r="DG183" i="3"/>
  <c r="DJ183" i="3" s="1"/>
  <c r="DH183" i="3"/>
  <c r="CZ113" i="1"/>
  <c r="Y113" i="1" s="1"/>
  <c r="CY113" i="1"/>
  <c r="X113" i="1" s="1"/>
  <c r="CP113" i="1"/>
  <c r="O113" i="1" s="1"/>
  <c r="DH117" i="3"/>
  <c r="DI117" i="3"/>
  <c r="DF117" i="3"/>
  <c r="DJ117" i="3" s="1"/>
  <c r="DG117" i="3"/>
  <c r="CZ29" i="1"/>
  <c r="Y29" i="1" s="1"/>
  <c r="T21" i="7" s="1"/>
  <c r="K25" i="7" s="1"/>
  <c r="CY29" i="1"/>
  <c r="X29" i="1" s="1"/>
  <c r="R21" i="7" s="1"/>
  <c r="K24" i="7" s="1"/>
  <c r="J27" i="7" s="1"/>
  <c r="DH52" i="3"/>
  <c r="DI52" i="3"/>
  <c r="DF52" i="3"/>
  <c r="DG52" i="3"/>
  <c r="DJ52" i="3" s="1"/>
  <c r="DF11" i="3"/>
  <c r="DG11" i="3"/>
  <c r="DH11" i="3"/>
  <c r="DI11" i="3"/>
  <c r="DJ11" i="3" s="1"/>
  <c r="DF149" i="3"/>
  <c r="DG149" i="3"/>
  <c r="DJ149" i="3" s="1"/>
  <c r="DH149" i="3"/>
  <c r="DI149" i="3"/>
  <c r="BB26" i="1"/>
  <c r="F61" i="1"/>
  <c r="BB205" i="1"/>
  <c r="DF41" i="3"/>
  <c r="DG41" i="3"/>
  <c r="DJ41" i="3" s="1"/>
  <c r="DH41" i="3"/>
  <c r="DI41" i="3"/>
  <c r="DI104" i="3"/>
  <c r="DG104" i="3"/>
  <c r="DF104" i="3"/>
  <c r="DJ104" i="3" s="1"/>
  <c r="DH104" i="3"/>
  <c r="CY101" i="1"/>
  <c r="X101" i="1" s="1"/>
  <c r="CZ101" i="1"/>
  <c r="Y101" i="1" s="1"/>
  <c r="F135" i="1"/>
  <c r="AP80" i="1"/>
  <c r="P165" i="1"/>
  <c r="K143" i="7" s="1"/>
  <c r="W165" i="1"/>
  <c r="Q165" i="1"/>
  <c r="GX165" i="1"/>
  <c r="S104" i="1"/>
  <c r="R165" i="1"/>
  <c r="AE175" i="1" s="1"/>
  <c r="P106" i="1"/>
  <c r="Q120" i="1"/>
  <c r="S120" i="1"/>
  <c r="P120" i="1"/>
  <c r="DF126" i="3"/>
  <c r="DH126" i="3"/>
  <c r="DI126" i="3"/>
  <c r="DJ126" i="3" s="1"/>
  <c r="DG126" i="3"/>
  <c r="DH97" i="3"/>
  <c r="DI97" i="3"/>
  <c r="DF97" i="3"/>
  <c r="DG97" i="3"/>
  <c r="DJ97" i="3" s="1"/>
  <c r="CY39" i="1"/>
  <c r="X39" i="1" s="1"/>
  <c r="R67" i="7" s="1"/>
  <c r="CZ39" i="1"/>
  <c r="Y39" i="1" s="1"/>
  <c r="T67" i="7" s="1"/>
  <c r="CY43" i="1"/>
  <c r="X43" i="1" s="1"/>
  <c r="R82" i="7" s="1"/>
  <c r="CZ43" i="1"/>
  <c r="Y43" i="1" s="1"/>
  <c r="T82" i="7" s="1"/>
  <c r="BD26" i="1"/>
  <c r="F73" i="1"/>
  <c r="BD205" i="1"/>
  <c r="DF78" i="3"/>
  <c r="DG78" i="3"/>
  <c r="DJ78" i="3" s="1"/>
  <c r="DH78" i="3"/>
  <c r="DI78" i="3"/>
  <c r="CY87" i="1"/>
  <c r="X87" i="1" s="1"/>
  <c r="CZ87" i="1"/>
  <c r="Y87" i="1" s="1"/>
  <c r="T45" i="1"/>
  <c r="CY88" i="1"/>
  <c r="X88" i="1" s="1"/>
  <c r="CZ88" i="1"/>
  <c r="Y88" i="1" s="1"/>
  <c r="DI85" i="3"/>
  <c r="DF85" i="3"/>
  <c r="DG85" i="3"/>
  <c r="DJ85" i="3" s="1"/>
  <c r="DH85" i="3"/>
  <c r="DF100" i="3"/>
  <c r="DG100" i="3"/>
  <c r="DJ100" i="3" s="1"/>
  <c r="DH100" i="3"/>
  <c r="DI100" i="3"/>
  <c r="S165" i="1"/>
  <c r="U106" i="1"/>
  <c r="DF173" i="3"/>
  <c r="DG173" i="3"/>
  <c r="DJ173" i="3" s="1"/>
  <c r="DH173" i="3"/>
  <c r="DI173" i="3"/>
  <c r="CI158" i="1"/>
  <c r="AZ175" i="1"/>
  <c r="DG182" i="3"/>
  <c r="DJ182" i="3" s="1"/>
  <c r="DF182" i="3"/>
  <c r="DH182" i="3"/>
  <c r="DI182" i="3"/>
  <c r="DF141" i="3"/>
  <c r="DJ141" i="3" s="1"/>
  <c r="DG141" i="3"/>
  <c r="DH141" i="3"/>
  <c r="DI141" i="3"/>
  <c r="DI157" i="3"/>
  <c r="DF157" i="3"/>
  <c r="DJ157" i="3" s="1"/>
  <c r="DG157" i="3"/>
  <c r="DH157" i="3"/>
  <c r="S90" i="1"/>
  <c r="Q90" i="1"/>
  <c r="T90" i="1"/>
  <c r="V90" i="1"/>
  <c r="DF51" i="3"/>
  <c r="DG51" i="3"/>
  <c r="DJ51" i="3" s="1"/>
  <c r="DH51" i="3"/>
  <c r="DI51" i="3"/>
  <c r="DI82" i="3"/>
  <c r="DJ82" i="3" s="1"/>
  <c r="DF82" i="3"/>
  <c r="DG82" i="3"/>
  <c r="DH82" i="3"/>
  <c r="V104" i="1"/>
  <c r="U112" i="1"/>
  <c r="Q171" i="1"/>
  <c r="S171" i="1"/>
  <c r="P171" i="1"/>
  <c r="K177" i="7" s="1"/>
  <c r="R171" i="1"/>
  <c r="U120" i="1"/>
  <c r="BC158" i="1"/>
  <c r="F191" i="1"/>
  <c r="DF178" i="3"/>
  <c r="DJ178" i="3" s="1"/>
  <c r="DG178" i="3"/>
  <c r="DH178" i="3"/>
  <c r="DI178" i="3"/>
  <c r="W171" i="1"/>
  <c r="W121" i="1"/>
  <c r="DF83" i="3"/>
  <c r="DG83" i="3"/>
  <c r="DJ83" i="3" s="1"/>
  <c r="DH83" i="3"/>
  <c r="DI83" i="3"/>
  <c r="DF57" i="3"/>
  <c r="DG57" i="3"/>
  <c r="DI57" i="3"/>
  <c r="DJ57" i="3" s="1"/>
  <c r="DH57" i="3"/>
  <c r="W90" i="1"/>
  <c r="DF103" i="3"/>
  <c r="DJ103" i="3" s="1"/>
  <c r="DG103" i="3"/>
  <c r="DI103" i="3"/>
  <c r="DH103" i="3"/>
  <c r="CZ114" i="1"/>
  <c r="Y114" i="1" s="1"/>
  <c r="GM114" i="1" s="1"/>
  <c r="GN114" i="1" s="1"/>
  <c r="CY121" i="1"/>
  <c r="X121" i="1" s="1"/>
  <c r="CY110" i="1"/>
  <c r="X110" i="1" s="1"/>
  <c r="CZ110" i="1"/>
  <c r="Y110" i="1" s="1"/>
  <c r="CY119" i="1"/>
  <c r="X119" i="1" s="1"/>
  <c r="CZ119" i="1"/>
  <c r="Y119" i="1" s="1"/>
  <c r="CY161" i="1"/>
  <c r="X161" i="1" s="1"/>
  <c r="R115" i="7" s="1"/>
  <c r="K121" i="7" s="1"/>
  <c r="DF167" i="3"/>
  <c r="DJ167" i="3" s="1"/>
  <c r="DG167" i="3"/>
  <c r="DH167" i="3"/>
  <c r="DI167" i="3"/>
  <c r="AO80" i="1"/>
  <c r="AO205" i="1"/>
  <c r="F130" i="1"/>
  <c r="CY96" i="1"/>
  <c r="X96" i="1" s="1"/>
  <c r="CZ96" i="1"/>
  <c r="Y96" i="1" s="1"/>
  <c r="DF179" i="3"/>
  <c r="DJ179" i="3" s="1"/>
  <c r="DG179" i="3"/>
  <c r="DH179" i="3"/>
  <c r="DI179" i="3"/>
  <c r="AQ158" i="1"/>
  <c r="F185" i="1"/>
  <c r="DF30" i="3"/>
  <c r="DG30" i="3"/>
  <c r="DH30" i="3"/>
  <c r="DI30" i="3"/>
  <c r="DJ30" i="3" s="1"/>
  <c r="CX36" i="3"/>
  <c r="DH127" i="3"/>
  <c r="DF127" i="3"/>
  <c r="DG127" i="3"/>
  <c r="DJ127" i="3" s="1"/>
  <c r="DI127" i="3"/>
  <c r="CV33" i="3"/>
  <c r="DH44" i="3"/>
  <c r="DF44" i="3"/>
  <c r="DG44" i="3"/>
  <c r="DI44" i="3"/>
  <c r="DJ44" i="3" s="1"/>
  <c r="DG12" i="3"/>
  <c r="DH12" i="3"/>
  <c r="DI12" i="3"/>
  <c r="DJ12" i="3" s="1"/>
  <c r="DF12" i="3"/>
  <c r="DF115" i="3"/>
  <c r="DG115" i="3"/>
  <c r="DH115" i="3"/>
  <c r="DI115" i="3"/>
  <c r="DJ115" i="3" s="1"/>
  <c r="DG8" i="3"/>
  <c r="DH8" i="3"/>
  <c r="DI8" i="3"/>
  <c r="DJ8" i="3" s="1"/>
  <c r="DF8" i="3"/>
  <c r="DF130" i="3"/>
  <c r="DG130" i="3"/>
  <c r="DI130" i="3"/>
  <c r="DJ130" i="3" s="1"/>
  <c r="DH130" i="3"/>
  <c r="DF10" i="3"/>
  <c r="DG10" i="3"/>
  <c r="DJ10" i="3" s="1"/>
  <c r="DH10" i="3"/>
  <c r="DI10" i="3"/>
  <c r="DH150" i="3"/>
  <c r="DF150" i="3"/>
  <c r="DG150" i="3"/>
  <c r="DJ150" i="3" s="1"/>
  <c r="DI150" i="3"/>
  <c r="DG42" i="3"/>
  <c r="DJ42" i="3" s="1"/>
  <c r="DH42" i="3"/>
  <c r="DI42" i="3"/>
  <c r="DF42" i="3"/>
  <c r="DG143" i="3"/>
  <c r="DF143" i="3"/>
  <c r="DJ143" i="3" s="1"/>
  <c r="DH143" i="3"/>
  <c r="DI143" i="3"/>
  <c r="DI131" i="3"/>
  <c r="DG131" i="3"/>
  <c r="DF131" i="3"/>
  <c r="DJ131" i="3" s="1"/>
  <c r="DH131" i="3"/>
  <c r="DH176" i="3"/>
  <c r="DF176" i="3"/>
  <c r="DJ176" i="3" s="1"/>
  <c r="DG176" i="3"/>
  <c r="DI176" i="3"/>
  <c r="DF165" i="3"/>
  <c r="DJ165" i="3" s="1"/>
  <c r="DG165" i="3"/>
  <c r="DH165" i="3"/>
  <c r="DI165" i="3"/>
  <c r="CP39" i="1"/>
  <c r="O39" i="1" s="1"/>
  <c r="DF79" i="3"/>
  <c r="DG79" i="3"/>
  <c r="DJ79" i="3" s="1"/>
  <c r="DH79" i="3"/>
  <c r="DI79" i="3"/>
  <c r="CX87" i="3"/>
  <c r="Q102" i="1"/>
  <c r="R102" i="1"/>
  <c r="S102" i="1"/>
  <c r="W102" i="1"/>
  <c r="DH53" i="3"/>
  <c r="DF53" i="3"/>
  <c r="DG53" i="3"/>
  <c r="DJ53" i="3" s="1"/>
  <c r="DI53" i="3"/>
  <c r="DF189" i="3"/>
  <c r="DJ189" i="3" s="1"/>
  <c r="DG189" i="3"/>
  <c r="DH189" i="3"/>
  <c r="DI189" i="3"/>
  <c r="CI80" i="1"/>
  <c r="AZ126" i="1"/>
  <c r="CP110" i="1"/>
  <c r="O110" i="1" s="1"/>
  <c r="GM110" i="1" s="1"/>
  <c r="GN110" i="1" s="1"/>
  <c r="DF174" i="3"/>
  <c r="DJ174" i="3" s="1"/>
  <c r="DG174" i="3"/>
  <c r="DH174" i="3"/>
  <c r="DI174" i="3"/>
  <c r="V165" i="1"/>
  <c r="CZ164" i="1"/>
  <c r="Y164" i="1" s="1"/>
  <c r="T132" i="7" s="1"/>
  <c r="K139" i="7" s="1"/>
  <c r="DF54" i="3"/>
  <c r="DG54" i="3"/>
  <c r="DJ54" i="3" s="1"/>
  <c r="DH54" i="3"/>
  <c r="DI54" i="3"/>
  <c r="DF9" i="3"/>
  <c r="DG9" i="3"/>
  <c r="DJ9" i="3" s="1"/>
  <c r="DI9" i="3"/>
  <c r="DH9" i="3"/>
  <c r="DI3" i="3"/>
  <c r="DF3" i="3"/>
  <c r="DG3" i="3"/>
  <c r="DJ3" i="3" s="1"/>
  <c r="DH3" i="3"/>
  <c r="DF148" i="3"/>
  <c r="DG148" i="3"/>
  <c r="DH148" i="3"/>
  <c r="DI148" i="3"/>
  <c r="DJ148" i="3" s="1"/>
  <c r="CI26" i="1"/>
  <c r="AZ48" i="1"/>
  <c r="DF46" i="3"/>
  <c r="DG46" i="3"/>
  <c r="DJ46" i="3" s="1"/>
  <c r="DH46" i="3"/>
  <c r="DI46" i="3"/>
  <c r="CY32" i="1"/>
  <c r="X32" i="1" s="1"/>
  <c r="CZ32" i="1"/>
  <c r="Y32" i="1" s="1"/>
  <c r="GM32" i="1" s="1"/>
  <c r="GN32" i="1" s="1"/>
  <c r="DF58" i="3"/>
  <c r="DG58" i="3"/>
  <c r="DJ58" i="3" s="1"/>
  <c r="DH58" i="3"/>
  <c r="DI58" i="3"/>
  <c r="DF64" i="3"/>
  <c r="DJ64" i="3" s="1"/>
  <c r="DG64" i="3"/>
  <c r="DI64" i="3"/>
  <c r="DH64" i="3"/>
  <c r="GM93" i="1"/>
  <c r="GN93" i="1" s="1"/>
  <c r="DG55" i="3"/>
  <c r="DH55" i="3"/>
  <c r="DI55" i="3"/>
  <c r="DF55" i="3"/>
  <c r="DJ55" i="3" s="1"/>
  <c r="DI90" i="3"/>
  <c r="DG90" i="3"/>
  <c r="DJ90" i="3" s="1"/>
  <c r="DF90" i="3"/>
  <c r="DH90" i="3"/>
  <c r="DH98" i="3"/>
  <c r="DF98" i="3"/>
  <c r="DG98" i="3"/>
  <c r="DJ98" i="3" s="1"/>
  <c r="DI98" i="3"/>
  <c r="GM119" i="1"/>
  <c r="GN119" i="1" s="1"/>
  <c r="DF185" i="3"/>
  <c r="DJ185" i="3" s="1"/>
  <c r="DG185" i="3"/>
  <c r="DH185" i="3"/>
  <c r="DI185" i="3"/>
  <c r="P168" i="1"/>
  <c r="K160" i="7" s="1"/>
  <c r="DF168" i="3"/>
  <c r="DJ168" i="3" s="1"/>
  <c r="DG168" i="3"/>
  <c r="DH168" i="3"/>
  <c r="DI168" i="3"/>
  <c r="CP118" i="1"/>
  <c r="O118" i="1" s="1"/>
  <c r="CZ100" i="1"/>
  <c r="Y100" i="1" s="1"/>
  <c r="GM100" i="1" s="1"/>
  <c r="GN100" i="1" s="1"/>
  <c r="GX102" i="1"/>
  <c r="DH180" i="3"/>
  <c r="DI180" i="3"/>
  <c r="DF180" i="3"/>
  <c r="DJ180" i="3" s="1"/>
  <c r="DG180" i="3"/>
  <c r="T171" i="1"/>
  <c r="V168" i="1"/>
  <c r="DG158" i="3"/>
  <c r="DH158" i="3"/>
  <c r="DI158" i="3"/>
  <c r="DF158" i="3"/>
  <c r="DJ158" i="3" s="1"/>
  <c r="DF63" i="3"/>
  <c r="DH63" i="3"/>
  <c r="DI63" i="3"/>
  <c r="DG63" i="3"/>
  <c r="DJ63" i="3" s="1"/>
  <c r="CX37" i="3"/>
  <c r="DH13" i="3"/>
  <c r="DI13" i="3"/>
  <c r="DJ13" i="3" s="1"/>
  <c r="DF13" i="3"/>
  <c r="DG13" i="3"/>
  <c r="DG66" i="3"/>
  <c r="DH66" i="3"/>
  <c r="DI66" i="3"/>
  <c r="DJ66" i="3" s="1"/>
  <c r="DF66" i="3"/>
  <c r="DF92" i="3"/>
  <c r="DG92" i="3"/>
  <c r="DJ92" i="3" s="1"/>
  <c r="DH92" i="3"/>
  <c r="DI92" i="3"/>
  <c r="DF31" i="3"/>
  <c r="DG31" i="3"/>
  <c r="DJ31" i="3" s="1"/>
  <c r="DH31" i="3"/>
  <c r="DI31" i="3"/>
  <c r="CX38" i="3"/>
  <c r="DH81" i="3"/>
  <c r="DF81" i="3"/>
  <c r="DG81" i="3"/>
  <c r="DJ81" i="3" s="1"/>
  <c r="DI81" i="3"/>
  <c r="DF65" i="3"/>
  <c r="DJ65" i="3" s="1"/>
  <c r="DG65" i="3"/>
  <c r="DH65" i="3"/>
  <c r="DI65" i="3"/>
  <c r="GM91" i="1"/>
  <c r="GN91" i="1" s="1"/>
  <c r="P90" i="1"/>
  <c r="DH186" i="3"/>
  <c r="DI186" i="3"/>
  <c r="DF186" i="3"/>
  <c r="DJ186" i="3" s="1"/>
  <c r="DG186" i="3"/>
  <c r="DI142" i="3"/>
  <c r="DF142" i="3"/>
  <c r="DJ142" i="3" s="1"/>
  <c r="DG142" i="3"/>
  <c r="DH142" i="3"/>
  <c r="T106" i="1"/>
  <c r="DH169" i="3"/>
  <c r="DG169" i="3"/>
  <c r="DI169" i="3"/>
  <c r="DF169" i="3"/>
  <c r="DJ169" i="3" s="1"/>
  <c r="T120" i="1"/>
  <c r="DG175" i="3"/>
  <c r="DH175" i="3"/>
  <c r="DI175" i="3"/>
  <c r="DF175" i="3"/>
  <c r="DJ175" i="3" s="1"/>
  <c r="U171" i="1"/>
  <c r="T165" i="1"/>
  <c r="AG175" i="1" s="1"/>
  <c r="DI146" i="3"/>
  <c r="DF146" i="3"/>
  <c r="DJ146" i="3" s="1"/>
  <c r="DG146" i="3"/>
  <c r="DH146" i="3"/>
  <c r="DF56" i="3"/>
  <c r="DJ56" i="3" s="1"/>
  <c r="DH56" i="3"/>
  <c r="DG56" i="3"/>
  <c r="DI56" i="3"/>
  <c r="CY35" i="1"/>
  <c r="X35" i="1" s="1"/>
  <c r="R37" i="7" s="1"/>
  <c r="K40" i="7" s="1"/>
  <c r="P43" i="7" s="1"/>
  <c r="CZ35" i="1"/>
  <c r="Y35" i="1" s="1"/>
  <c r="T37" i="7" s="1"/>
  <c r="K41" i="7" s="1"/>
  <c r="DF156" i="3"/>
  <c r="DJ156" i="3" s="1"/>
  <c r="DI156" i="3"/>
  <c r="DG156" i="3"/>
  <c r="DH156" i="3"/>
  <c r="DF177" i="3"/>
  <c r="DJ177" i="3" s="1"/>
  <c r="DG177" i="3"/>
  <c r="DH177" i="3"/>
  <c r="DI177" i="3"/>
  <c r="DF68" i="3"/>
  <c r="DJ68" i="3" s="1"/>
  <c r="DG68" i="3"/>
  <c r="DH68" i="3"/>
  <c r="DI68" i="3"/>
  <c r="DI110" i="3"/>
  <c r="DG110" i="3"/>
  <c r="DF110" i="3"/>
  <c r="DJ110" i="3" s="1"/>
  <c r="DH110" i="3"/>
  <c r="DF88" i="3"/>
  <c r="DG88" i="3"/>
  <c r="DH88" i="3"/>
  <c r="DI88" i="3"/>
  <c r="DJ88" i="3" s="1"/>
  <c r="DF105" i="3"/>
  <c r="DJ105" i="3" s="1"/>
  <c r="DG105" i="3"/>
  <c r="DH105" i="3"/>
  <c r="DI105" i="3"/>
  <c r="CY118" i="1"/>
  <c r="X118" i="1" s="1"/>
  <c r="CZ118" i="1"/>
  <c r="Y118" i="1" s="1"/>
  <c r="DI139" i="3"/>
  <c r="DG139" i="3"/>
  <c r="DJ139" i="3" s="1"/>
  <c r="DH139" i="3"/>
  <c r="DF139" i="3"/>
  <c r="DI164" i="3"/>
  <c r="DG164" i="3"/>
  <c r="DH164" i="3"/>
  <c r="DF164" i="3"/>
  <c r="DJ164" i="3" s="1"/>
  <c r="P121" i="1"/>
  <c r="CP121" i="1" s="1"/>
  <c r="O121" i="1" s="1"/>
  <c r="S106" i="1"/>
  <c r="CZ117" i="1"/>
  <c r="Y117" i="1" s="1"/>
  <c r="GM117" i="1" s="1"/>
  <c r="GN117" i="1" s="1"/>
  <c r="DG84" i="3"/>
  <c r="DJ84" i="3" s="1"/>
  <c r="DH84" i="3"/>
  <c r="DF84" i="3"/>
  <c r="DI84" i="3"/>
  <c r="DF1" i="3"/>
  <c r="DG1" i="3"/>
  <c r="DH1" i="3"/>
  <c r="DI1" i="3"/>
  <c r="DJ1" i="3" s="1"/>
  <c r="DG154" i="3"/>
  <c r="DH154" i="3"/>
  <c r="DI154" i="3"/>
  <c r="DF154" i="3"/>
  <c r="DJ154" i="3" s="1"/>
  <c r="DF163" i="3"/>
  <c r="DJ163" i="3" s="1"/>
  <c r="DG163" i="3"/>
  <c r="DH163" i="3"/>
  <c r="DI163" i="3"/>
  <c r="DF102" i="3"/>
  <c r="DJ102" i="3" s="1"/>
  <c r="DG102" i="3"/>
  <c r="DI102" i="3"/>
  <c r="DH102" i="3"/>
  <c r="Q108" i="1"/>
  <c r="S108" i="1"/>
  <c r="DG69" i="3"/>
  <c r="DH69" i="3"/>
  <c r="DI69" i="3"/>
  <c r="DF69" i="3"/>
  <c r="DJ69" i="3" s="1"/>
  <c r="DF108" i="3"/>
  <c r="DG108" i="3"/>
  <c r="DH108" i="3"/>
  <c r="DI108" i="3"/>
  <c r="DJ108" i="3" s="1"/>
  <c r="DG106" i="3"/>
  <c r="DH106" i="3"/>
  <c r="DF106" i="3"/>
  <c r="DJ106" i="3" s="1"/>
  <c r="DI106" i="3"/>
  <c r="CY107" i="1"/>
  <c r="X107" i="1" s="1"/>
  <c r="GM107" i="1" s="1"/>
  <c r="GN107" i="1" s="1"/>
  <c r="CZ107" i="1"/>
  <c r="Y107" i="1" s="1"/>
  <c r="CY170" i="1"/>
  <c r="X170" i="1" s="1"/>
  <c r="CZ170" i="1"/>
  <c r="Y170" i="1" s="1"/>
  <c r="T166" i="7" s="1"/>
  <c r="K173" i="7" s="1"/>
  <c r="CG158" i="1"/>
  <c r="AX175" i="1"/>
  <c r="DF171" i="3"/>
  <c r="DG171" i="3"/>
  <c r="DJ171" i="3" s="1"/>
  <c r="DH171" i="3"/>
  <c r="DI171" i="3"/>
  <c r="CX33" i="3"/>
  <c r="DF107" i="3"/>
  <c r="DJ107" i="3" s="1"/>
  <c r="DH107" i="3"/>
  <c r="DI107" i="3"/>
  <c r="DG107" i="3"/>
  <c r="DF62" i="3"/>
  <c r="DG62" i="3"/>
  <c r="DH62" i="3"/>
  <c r="DI62" i="3"/>
  <c r="DJ62" i="3" s="1"/>
  <c r="DF147" i="3"/>
  <c r="DJ147" i="3" s="1"/>
  <c r="DG147" i="3"/>
  <c r="DH147" i="3"/>
  <c r="DI147" i="3"/>
  <c r="DF32" i="3"/>
  <c r="DH32" i="3"/>
  <c r="DI32" i="3"/>
  <c r="DG32" i="3"/>
  <c r="DJ32" i="3" s="1"/>
  <c r="DG59" i="3"/>
  <c r="DJ59" i="3" s="1"/>
  <c r="DH59" i="3"/>
  <c r="DI59" i="3"/>
  <c r="DF59" i="3"/>
  <c r="DF77" i="3"/>
  <c r="DH77" i="3"/>
  <c r="DG77" i="3"/>
  <c r="DI77" i="3"/>
  <c r="DJ77" i="3" s="1"/>
  <c r="DF128" i="3"/>
  <c r="DG128" i="3"/>
  <c r="DJ128" i="3" s="1"/>
  <c r="DH128" i="3"/>
  <c r="DI128" i="3"/>
  <c r="DG138" i="3"/>
  <c r="DJ138" i="3" s="1"/>
  <c r="DF138" i="3"/>
  <c r="DH138" i="3"/>
  <c r="DI138" i="3"/>
  <c r="CY105" i="1"/>
  <c r="X105" i="1" s="1"/>
  <c r="CZ105" i="1"/>
  <c r="Y105" i="1" s="1"/>
  <c r="Q104" i="1"/>
  <c r="GX104" i="1"/>
  <c r="W104" i="1"/>
  <c r="BC80" i="1"/>
  <c r="F142" i="1"/>
  <c r="BC205" i="1"/>
  <c r="DI91" i="3"/>
  <c r="DH91" i="3"/>
  <c r="DF91" i="3"/>
  <c r="DG91" i="3"/>
  <c r="DJ91" i="3" s="1"/>
  <c r="DI140" i="3"/>
  <c r="DF140" i="3"/>
  <c r="DG140" i="3"/>
  <c r="DJ140" i="3" s="1"/>
  <c r="DH140" i="3"/>
  <c r="U88" i="1"/>
  <c r="GX90" i="1"/>
  <c r="BD80" i="1"/>
  <c r="F151" i="1"/>
  <c r="W108" i="1"/>
  <c r="V120" i="1"/>
  <c r="DH60" i="3"/>
  <c r="DF60" i="3"/>
  <c r="DJ60" i="3" s="1"/>
  <c r="DG60" i="3"/>
  <c r="DI60" i="3"/>
  <c r="DH101" i="3"/>
  <c r="DI101" i="3"/>
  <c r="DF101" i="3"/>
  <c r="DG101" i="3"/>
  <c r="DJ101" i="3" s="1"/>
  <c r="DG14" i="3"/>
  <c r="DJ14" i="3" s="1"/>
  <c r="DH14" i="3"/>
  <c r="DF14" i="3"/>
  <c r="DI14" i="3"/>
  <c r="DI67" i="3"/>
  <c r="DG67" i="3"/>
  <c r="DJ67" i="3" s="1"/>
  <c r="DF67" i="3"/>
  <c r="DH67" i="3"/>
  <c r="DF162" i="3"/>
  <c r="DG162" i="3"/>
  <c r="DJ162" i="3" s="1"/>
  <c r="DH162" i="3"/>
  <c r="DI162" i="3"/>
  <c r="Q112" i="1"/>
  <c r="R112" i="1"/>
  <c r="S112" i="1"/>
  <c r="BB80" i="1"/>
  <c r="F139" i="1"/>
  <c r="W45" i="1"/>
  <c r="CP102" i="1"/>
  <c r="O102" i="1" s="1"/>
  <c r="DF95" i="3"/>
  <c r="DJ95" i="3" s="1"/>
  <c r="DH95" i="3"/>
  <c r="DI95" i="3"/>
  <c r="DG95" i="3"/>
  <c r="Q168" i="1"/>
  <c r="AD175" i="1" s="1"/>
  <c r="R168" i="1"/>
  <c r="W168" i="1"/>
  <c r="DF137" i="3"/>
  <c r="DH137" i="3"/>
  <c r="DI137" i="3"/>
  <c r="DJ137" i="3" s="1"/>
  <c r="DG137" i="3"/>
  <c r="AX26" i="1"/>
  <c r="F55" i="1"/>
  <c r="R90" i="1"/>
  <c r="DF166" i="3"/>
  <c r="DJ166" i="3" s="1"/>
  <c r="DG166" i="3"/>
  <c r="DH166" i="3"/>
  <c r="DI166" i="3"/>
  <c r="F179" i="1"/>
  <c r="AO158" i="1"/>
  <c r="T168" i="1"/>
  <c r="S168" i="1"/>
  <c r="AT80" i="1"/>
  <c r="F144" i="1"/>
  <c r="DF119" i="3"/>
  <c r="DG119" i="3"/>
  <c r="DH119" i="3"/>
  <c r="DI119" i="3"/>
  <c r="DJ119" i="3" s="1"/>
  <c r="DF49" i="3"/>
  <c r="DH49" i="3"/>
  <c r="DG49" i="3"/>
  <c r="DI49" i="3"/>
  <c r="DJ49" i="3" s="1"/>
  <c r="DG17" i="3"/>
  <c r="DH17" i="3"/>
  <c r="DI17" i="3"/>
  <c r="DJ17" i="3" s="1"/>
  <c r="DF17" i="3"/>
  <c r="DF153" i="3"/>
  <c r="DJ153" i="3" s="1"/>
  <c r="DG153" i="3"/>
  <c r="DH153" i="3"/>
  <c r="DI153" i="3"/>
  <c r="DF5" i="3"/>
  <c r="DG5" i="3"/>
  <c r="DI5" i="3"/>
  <c r="DJ5" i="3" s="1"/>
  <c r="DH5" i="3"/>
  <c r="DF161" i="3"/>
  <c r="DG161" i="3"/>
  <c r="DJ161" i="3" s="1"/>
  <c r="DH161" i="3"/>
  <c r="DI161" i="3"/>
  <c r="DH80" i="3"/>
  <c r="DI80" i="3"/>
  <c r="DF80" i="3"/>
  <c r="DG80" i="3"/>
  <c r="DJ80" i="3" s="1"/>
  <c r="DG99" i="3"/>
  <c r="DJ99" i="3" s="1"/>
  <c r="DH99" i="3"/>
  <c r="DI99" i="3"/>
  <c r="DF99" i="3"/>
  <c r="DG18" i="3"/>
  <c r="DJ18" i="3" s="1"/>
  <c r="DI18" i="3"/>
  <c r="DF18" i="3"/>
  <c r="DH18" i="3"/>
  <c r="DI43" i="3"/>
  <c r="DG43" i="3"/>
  <c r="DJ43" i="3" s="1"/>
  <c r="DF43" i="3"/>
  <c r="DH43" i="3"/>
  <c r="DF184" i="3"/>
  <c r="DJ184" i="3" s="1"/>
  <c r="DG184" i="3"/>
  <c r="DH184" i="3"/>
  <c r="DI184" i="3"/>
  <c r="AQ26" i="1"/>
  <c r="F58" i="1"/>
  <c r="AQ205" i="1"/>
  <c r="DF187" i="3"/>
  <c r="DJ187" i="3" s="1"/>
  <c r="DG187" i="3"/>
  <c r="DH187" i="3"/>
  <c r="DI187" i="3"/>
  <c r="CP83" i="1"/>
  <c r="O83" i="1" s="1"/>
  <c r="CZ42" i="1"/>
  <c r="Y42" i="1" s="1"/>
  <c r="Q106" i="1"/>
  <c r="R106" i="1"/>
  <c r="W106" i="1"/>
  <c r="P86" i="1"/>
  <c r="Q86" i="1"/>
  <c r="S86" i="1"/>
  <c r="R86" i="1"/>
  <c r="GM109" i="1"/>
  <c r="GN109" i="1" s="1"/>
  <c r="DF109" i="3"/>
  <c r="DJ109" i="3" s="1"/>
  <c r="DG109" i="3"/>
  <c r="DI109" i="3"/>
  <c r="DH109" i="3"/>
  <c r="S45" i="1"/>
  <c r="K96" i="7" s="1"/>
  <c r="P108" i="1"/>
  <c r="F136" i="1"/>
  <c r="AQ80" i="1"/>
  <c r="CP101" i="1"/>
  <c r="O101" i="1" s="1"/>
  <c r="GM101" i="1" s="1"/>
  <c r="GN101" i="1" s="1"/>
  <c r="DG144" i="3"/>
  <c r="DF144" i="3"/>
  <c r="DJ144" i="3" s="1"/>
  <c r="DH144" i="3"/>
  <c r="DI144" i="3"/>
  <c r="DI159" i="3"/>
  <c r="DJ159" i="3" s="1"/>
  <c r="DF159" i="3"/>
  <c r="DG159" i="3"/>
  <c r="DH159" i="3"/>
  <c r="CZ95" i="1"/>
  <c r="Y95" i="1" s="1"/>
  <c r="T104" i="1"/>
  <c r="V171" i="1"/>
  <c r="GM96" i="1"/>
  <c r="GN96" i="1" s="1"/>
  <c r="DG2" i="3"/>
  <c r="DH2" i="3"/>
  <c r="DI2" i="3"/>
  <c r="DJ2" i="3" s="1"/>
  <c r="DF2" i="3"/>
  <c r="DF133" i="3"/>
  <c r="DJ133" i="3" s="1"/>
  <c r="DG133" i="3"/>
  <c r="DH133" i="3"/>
  <c r="DI133" i="3"/>
  <c r="DF61" i="3"/>
  <c r="DJ61" i="3" s="1"/>
  <c r="DG61" i="3"/>
  <c r="DH61" i="3"/>
  <c r="DI61" i="3"/>
  <c r="CP37" i="1"/>
  <c r="O37" i="1" s="1"/>
  <c r="DF188" i="3"/>
  <c r="DJ188" i="3" s="1"/>
  <c r="DG188" i="3"/>
  <c r="DH188" i="3"/>
  <c r="DI188" i="3"/>
  <c r="DF15" i="3"/>
  <c r="DG15" i="3"/>
  <c r="DJ15" i="3" s="1"/>
  <c r="DI15" i="3"/>
  <c r="DH15" i="3"/>
  <c r="DF172" i="3"/>
  <c r="DG172" i="3"/>
  <c r="DJ172" i="3" s="1"/>
  <c r="DH172" i="3"/>
  <c r="DI172" i="3"/>
  <c r="DG93" i="3"/>
  <c r="DJ93" i="3" s="1"/>
  <c r="DH93" i="3"/>
  <c r="DF93" i="3"/>
  <c r="DI93" i="3"/>
  <c r="DF155" i="3"/>
  <c r="DJ155" i="3" s="1"/>
  <c r="DG155" i="3"/>
  <c r="DH155" i="3"/>
  <c r="DI155" i="3"/>
  <c r="DF16" i="3"/>
  <c r="DG16" i="3"/>
  <c r="DJ16" i="3" s="1"/>
  <c r="DH16" i="3"/>
  <c r="DI16" i="3"/>
  <c r="CY38" i="1"/>
  <c r="X38" i="1" s="1"/>
  <c r="CZ38" i="1"/>
  <c r="Y38" i="1" s="1"/>
  <c r="T57" i="7" s="1"/>
  <c r="K63" i="7" s="1"/>
  <c r="GM34" i="1"/>
  <c r="GN34" i="1" s="1"/>
  <c r="DG48" i="3"/>
  <c r="DJ48" i="3" s="1"/>
  <c r="DI48" i="3"/>
  <c r="DH48" i="3"/>
  <c r="DF48" i="3"/>
  <c r="DF129" i="3"/>
  <c r="DJ129" i="3" s="1"/>
  <c r="DH129" i="3"/>
  <c r="DI129" i="3"/>
  <c r="DG129" i="3"/>
  <c r="V45" i="1"/>
  <c r="DF40" i="3"/>
  <c r="DG40" i="3"/>
  <c r="DJ40" i="3" s="1"/>
  <c r="DI40" i="3"/>
  <c r="DH40" i="3"/>
  <c r="DI118" i="3"/>
  <c r="DF118" i="3"/>
  <c r="DJ118" i="3" s="1"/>
  <c r="DG118" i="3"/>
  <c r="DH118" i="3"/>
  <c r="DF50" i="3"/>
  <c r="DG50" i="3"/>
  <c r="DJ50" i="3" s="1"/>
  <c r="DH50" i="3"/>
  <c r="DI50" i="3"/>
  <c r="CZ31" i="1"/>
  <c r="Y31" i="1" s="1"/>
  <c r="GM31" i="1" s="1"/>
  <c r="GN31" i="1" s="1"/>
  <c r="GX108" i="1"/>
  <c r="W120" i="1"/>
  <c r="T112" i="1"/>
  <c r="T88" i="1"/>
  <c r="V106" i="1"/>
  <c r="T102" i="1"/>
  <c r="GM95" i="1"/>
  <c r="GN95" i="1" s="1"/>
  <c r="AU80" i="1"/>
  <c r="F145" i="1"/>
  <c r="CP87" i="1"/>
  <c r="O87" i="1" s="1"/>
  <c r="U165" i="1"/>
  <c r="J55" i="7" l="1"/>
  <c r="P55" i="7"/>
  <c r="O162" i="7"/>
  <c r="H162" i="7"/>
  <c r="X162" i="7"/>
  <c r="AX126" i="1"/>
  <c r="AX205" i="1" s="1"/>
  <c r="AI175" i="1"/>
  <c r="V175" i="1" s="1"/>
  <c r="P124" i="7"/>
  <c r="J124" i="7"/>
  <c r="J158" i="7"/>
  <c r="J93" i="7"/>
  <c r="J175" i="7"/>
  <c r="GM39" i="1"/>
  <c r="GN39" i="1" s="1"/>
  <c r="CJ175" i="1"/>
  <c r="V98" i="7"/>
  <c r="E98" i="7"/>
  <c r="I98" i="7"/>
  <c r="X98" i="7" s="1"/>
  <c r="Q98" i="7"/>
  <c r="I99" i="7" s="1"/>
  <c r="U98" i="7"/>
  <c r="S98" i="7"/>
  <c r="I100" i="7" s="1"/>
  <c r="K188" i="7"/>
  <c r="P191" i="7" s="1"/>
  <c r="P80" i="7"/>
  <c r="GM42" i="1"/>
  <c r="GN42" i="1" s="1"/>
  <c r="T74" i="7"/>
  <c r="K78" i="7" s="1"/>
  <c r="J80" i="7" s="1"/>
  <c r="J179" i="7"/>
  <c r="P179" i="7"/>
  <c r="GM105" i="1"/>
  <c r="GN105" i="1" s="1"/>
  <c r="GM167" i="1"/>
  <c r="GO167" i="1" s="1"/>
  <c r="K187" i="7"/>
  <c r="J43" i="7"/>
  <c r="K189" i="7"/>
  <c r="J191" i="7" s="1"/>
  <c r="GM37" i="1"/>
  <c r="GN37" i="1" s="1"/>
  <c r="J145" i="7"/>
  <c r="P145" i="7"/>
  <c r="GM89" i="1"/>
  <c r="GN89" i="1" s="1"/>
  <c r="CZ173" i="1"/>
  <c r="Y173" i="1" s="1"/>
  <c r="T187" i="7" s="1"/>
  <c r="CY173" i="1"/>
  <c r="X173" i="1" s="1"/>
  <c r="R187" i="7" s="1"/>
  <c r="X145" i="7"/>
  <c r="H145" i="7"/>
  <c r="O145" i="7"/>
  <c r="H194" i="7" s="1"/>
  <c r="I202" i="7" s="1"/>
  <c r="J141" i="7"/>
  <c r="P141" i="7"/>
  <c r="GM38" i="1"/>
  <c r="GN38" i="1" s="1"/>
  <c r="R57" i="7"/>
  <c r="K62" i="7" s="1"/>
  <c r="P65" i="7" s="1"/>
  <c r="H179" i="7"/>
  <c r="X179" i="7"/>
  <c r="O179" i="7"/>
  <c r="K126" i="7"/>
  <c r="CP162" i="1"/>
  <c r="O162" i="1" s="1"/>
  <c r="CP90" i="1"/>
  <c r="O90" i="1" s="1"/>
  <c r="CP120" i="1"/>
  <c r="O120" i="1" s="1"/>
  <c r="GM120" i="1" s="1"/>
  <c r="GN120" i="1" s="1"/>
  <c r="P27" i="7"/>
  <c r="AH175" i="1"/>
  <c r="AH158" i="1" s="1"/>
  <c r="GM87" i="1"/>
  <c r="GN87" i="1" s="1"/>
  <c r="GM170" i="1"/>
  <c r="GO170" i="1" s="1"/>
  <c r="R166" i="7"/>
  <c r="K172" i="7" s="1"/>
  <c r="P175" i="7" s="1"/>
  <c r="P162" i="7"/>
  <c r="J162" i="7"/>
  <c r="J83" i="7"/>
  <c r="P83" i="7"/>
  <c r="CP112" i="1"/>
  <c r="O112" i="1" s="1"/>
  <c r="GM115" i="1"/>
  <c r="GN115" i="1" s="1"/>
  <c r="CY162" i="1"/>
  <c r="X162" i="1" s="1"/>
  <c r="R126" i="7" s="1"/>
  <c r="CZ162" i="1"/>
  <c r="Y162" i="1" s="1"/>
  <c r="T126" i="7" s="1"/>
  <c r="H191" i="7"/>
  <c r="Y191" i="7"/>
  <c r="AE158" i="1"/>
  <c r="R175" i="1"/>
  <c r="Q175" i="1"/>
  <c r="AD158" i="1"/>
  <c r="CY168" i="1"/>
  <c r="X168" i="1" s="1"/>
  <c r="R160" i="7" s="1"/>
  <c r="CZ168" i="1"/>
  <c r="Y168" i="1" s="1"/>
  <c r="T160" i="7" s="1"/>
  <c r="BC22" i="1"/>
  <c r="BC235" i="1"/>
  <c r="F221" i="1"/>
  <c r="CP168" i="1"/>
  <c r="O168" i="1" s="1"/>
  <c r="CJ48" i="1"/>
  <c r="GM29" i="1"/>
  <c r="AG158" i="1"/>
  <c r="T175" i="1"/>
  <c r="BD22" i="1"/>
  <c r="F230" i="1"/>
  <c r="BD235" i="1"/>
  <c r="CZ120" i="1"/>
  <c r="Y120" i="1" s="1"/>
  <c r="CY120" i="1"/>
  <c r="X120" i="1" s="1"/>
  <c r="CU134" i="3"/>
  <c r="CX135" i="3"/>
  <c r="Q123" i="1"/>
  <c r="I124" i="1"/>
  <c r="U123" i="1"/>
  <c r="GX123" i="1"/>
  <c r="CX134" i="3"/>
  <c r="CV134" i="3"/>
  <c r="P123" i="1"/>
  <c r="CP123" i="1" s="1"/>
  <c r="O123" i="1" s="1"/>
  <c r="CX136" i="3"/>
  <c r="V123" i="1"/>
  <c r="T123" i="1"/>
  <c r="R123" i="1"/>
  <c r="W123" i="1"/>
  <c r="S123" i="1"/>
  <c r="CP45" i="1"/>
  <c r="O45" i="1" s="1"/>
  <c r="AZ26" i="1"/>
  <c r="F59" i="1"/>
  <c r="AZ205" i="1"/>
  <c r="Q122" i="1"/>
  <c r="P122" i="1"/>
  <c r="S122" i="1"/>
  <c r="V122" i="1"/>
  <c r="GX122" i="1"/>
  <c r="U122" i="1"/>
  <c r="T122" i="1"/>
  <c r="R122" i="1"/>
  <c r="W122" i="1"/>
  <c r="CY108" i="1"/>
  <c r="X108" i="1" s="1"/>
  <c r="CZ108" i="1"/>
  <c r="Y108" i="1" s="1"/>
  <c r="AO22" i="1"/>
  <c r="AO235" i="1"/>
  <c r="F209" i="1"/>
  <c r="CP106" i="1"/>
  <c r="O106" i="1" s="1"/>
  <c r="DH132" i="3"/>
  <c r="DG132" i="3"/>
  <c r="DI132" i="3"/>
  <c r="DJ132" i="3" s="1"/>
  <c r="DF132" i="3"/>
  <c r="GM164" i="1"/>
  <c r="GO164" i="1" s="1"/>
  <c r="AH48" i="1"/>
  <c r="DH36" i="3"/>
  <c r="DG36" i="3"/>
  <c r="DI36" i="3"/>
  <c r="DF36" i="3"/>
  <c r="DJ36" i="3" s="1"/>
  <c r="GM43" i="1"/>
  <c r="GN43" i="1" s="1"/>
  <c r="CY104" i="1"/>
  <c r="X104" i="1" s="1"/>
  <c r="CZ104" i="1"/>
  <c r="Y104" i="1" s="1"/>
  <c r="GM35" i="1"/>
  <c r="GN35" i="1" s="1"/>
  <c r="AQ22" i="1"/>
  <c r="F215" i="1"/>
  <c r="AQ235" i="1"/>
  <c r="BA175" i="1"/>
  <c r="CJ158" i="1"/>
  <c r="BB22" i="1"/>
  <c r="F218" i="1"/>
  <c r="BB235" i="1"/>
  <c r="Q46" i="1"/>
  <c r="AD48" i="1" s="1"/>
  <c r="R46" i="1"/>
  <c r="AE48" i="1" s="1"/>
  <c r="S46" i="1"/>
  <c r="AF48" i="1" s="1"/>
  <c r="U46" i="1"/>
  <c r="W46" i="1"/>
  <c r="AJ48" i="1" s="1"/>
  <c r="GX46" i="1"/>
  <c r="P46" i="1"/>
  <c r="T46" i="1"/>
  <c r="AG48" i="1" s="1"/>
  <c r="V46" i="1"/>
  <c r="AI48" i="1" s="1"/>
  <c r="CZ86" i="1"/>
  <c r="Y86" i="1" s="1"/>
  <c r="CY86" i="1"/>
  <c r="X86" i="1" s="1"/>
  <c r="CP86" i="1"/>
  <c r="O86" i="1" s="1"/>
  <c r="CY102" i="1"/>
  <c r="X102" i="1" s="1"/>
  <c r="CZ102" i="1"/>
  <c r="Y102" i="1" s="1"/>
  <c r="CP104" i="1"/>
  <c r="O104" i="1" s="1"/>
  <c r="GM104" i="1" s="1"/>
  <c r="GN104" i="1" s="1"/>
  <c r="AZ158" i="1"/>
  <c r="F186" i="1"/>
  <c r="AJ175" i="1"/>
  <c r="DF38" i="3"/>
  <c r="DJ38" i="3" s="1"/>
  <c r="DH38" i="3"/>
  <c r="DI38" i="3"/>
  <c r="DG38" i="3"/>
  <c r="CP165" i="1"/>
  <c r="O165" i="1" s="1"/>
  <c r="AC175" i="1"/>
  <c r="GM88" i="1"/>
  <c r="GN88" i="1" s="1"/>
  <c r="DF34" i="3"/>
  <c r="DJ34" i="3" s="1"/>
  <c r="DG34" i="3"/>
  <c r="DH34" i="3"/>
  <c r="DI34" i="3"/>
  <c r="AU22" i="1"/>
  <c r="F224" i="1"/>
  <c r="AU235" i="1"/>
  <c r="GM83" i="1"/>
  <c r="DF37" i="3"/>
  <c r="DJ37" i="3" s="1"/>
  <c r="DG37" i="3"/>
  <c r="DH37" i="3"/>
  <c r="DI37" i="3"/>
  <c r="DF87" i="3"/>
  <c r="DG87" i="3"/>
  <c r="DJ87" i="3" s="1"/>
  <c r="DH87" i="3"/>
  <c r="DI87" i="3"/>
  <c r="AP22" i="1"/>
  <c r="F214" i="1"/>
  <c r="G16" i="2" s="1"/>
  <c r="AP235" i="1"/>
  <c r="DG33" i="3"/>
  <c r="DI33" i="3"/>
  <c r="DJ33" i="3" s="1"/>
  <c r="DF33" i="3"/>
  <c r="DH33" i="3"/>
  <c r="CZ45" i="1"/>
  <c r="Y45" i="1" s="1"/>
  <c r="T95" i="7" s="1"/>
  <c r="CY45" i="1"/>
  <c r="X45" i="1" s="1"/>
  <c r="R95" i="7" s="1"/>
  <c r="CZ112" i="1"/>
  <c r="Y112" i="1" s="1"/>
  <c r="CY112" i="1"/>
  <c r="X112" i="1" s="1"/>
  <c r="GM118" i="1"/>
  <c r="GN118" i="1" s="1"/>
  <c r="AZ80" i="1"/>
  <c r="F137" i="1"/>
  <c r="CP171" i="1"/>
  <c r="O171" i="1" s="1"/>
  <c r="GM171" i="1" s="1"/>
  <c r="GN171" i="1" s="1"/>
  <c r="CY90" i="1"/>
  <c r="X90" i="1" s="1"/>
  <c r="GM90" i="1" s="1"/>
  <c r="GN90" i="1" s="1"/>
  <c r="CZ90" i="1"/>
  <c r="Y90" i="1" s="1"/>
  <c r="DG35" i="3"/>
  <c r="DH35" i="3"/>
  <c r="DI35" i="3"/>
  <c r="DF35" i="3"/>
  <c r="DJ35" i="3" s="1"/>
  <c r="GM161" i="1"/>
  <c r="CY106" i="1"/>
  <c r="X106" i="1" s="1"/>
  <c r="CZ106" i="1"/>
  <c r="Y106" i="1" s="1"/>
  <c r="CY171" i="1"/>
  <c r="X171" i="1" s="1"/>
  <c r="R177" i="7" s="1"/>
  <c r="CZ171" i="1"/>
  <c r="Y171" i="1" s="1"/>
  <c r="T177" i="7" s="1"/>
  <c r="CP108" i="1"/>
  <c r="O108" i="1" s="1"/>
  <c r="GM121" i="1"/>
  <c r="GN121" i="1" s="1"/>
  <c r="GM113" i="1"/>
  <c r="GN113" i="1" s="1"/>
  <c r="F182" i="1"/>
  <c r="AX158" i="1"/>
  <c r="CY165" i="1"/>
  <c r="X165" i="1" s="1"/>
  <c r="R143" i="7" s="1"/>
  <c r="CZ165" i="1"/>
  <c r="Y165" i="1" s="1"/>
  <c r="AF175" i="1"/>
  <c r="AX80" i="1"/>
  <c r="F133" i="1"/>
  <c r="GM86" i="1" l="1"/>
  <c r="GN86" i="1" s="1"/>
  <c r="U175" i="1"/>
  <c r="CP122" i="1"/>
  <c r="O122" i="1" s="1"/>
  <c r="AK175" i="1"/>
  <c r="AK158" i="1" s="1"/>
  <c r="GM173" i="1"/>
  <c r="GO173" i="1" s="1"/>
  <c r="X102" i="7"/>
  <c r="H102" i="7"/>
  <c r="O102" i="7"/>
  <c r="GM108" i="1"/>
  <c r="GN108" i="1" s="1"/>
  <c r="J65" i="7"/>
  <c r="AL175" i="1"/>
  <c r="AL158" i="1" s="1"/>
  <c r="T143" i="7"/>
  <c r="GM102" i="1"/>
  <c r="GN102" i="1" s="1"/>
  <c r="P128" i="7"/>
  <c r="J194" i="7" s="1"/>
  <c r="K202" i="7" s="1"/>
  <c r="J128" i="7"/>
  <c r="GM162" i="1"/>
  <c r="GN162" i="1" s="1"/>
  <c r="GM168" i="1"/>
  <c r="GN168" i="1" s="1"/>
  <c r="GM112" i="1"/>
  <c r="GN112" i="1" s="1"/>
  <c r="AI158" i="1"/>
  <c r="AG26" i="1"/>
  <c r="T48" i="1"/>
  <c r="AJ26" i="1"/>
  <c r="W48" i="1"/>
  <c r="AI126" i="1"/>
  <c r="AI26" i="1"/>
  <c r="V48" i="1"/>
  <c r="AE126" i="1"/>
  <c r="AG126" i="1"/>
  <c r="AH126" i="1"/>
  <c r="BB18" i="1"/>
  <c r="F248" i="1"/>
  <c r="AH26" i="1"/>
  <c r="U48" i="1"/>
  <c r="F187" i="1"/>
  <c r="Q158" i="1"/>
  <c r="CE175" i="1"/>
  <c r="CF175" i="1"/>
  <c r="CH175" i="1"/>
  <c r="P175" i="1"/>
  <c r="AC158" i="1"/>
  <c r="DF134" i="3"/>
  <c r="DG134" i="3"/>
  <c r="DH134" i="3"/>
  <c r="DI134" i="3"/>
  <c r="DJ134" i="3" s="1"/>
  <c r="GN29" i="1"/>
  <c r="AF26" i="1"/>
  <c r="S48" i="1"/>
  <c r="CY122" i="1"/>
  <c r="X122" i="1" s="1"/>
  <c r="CZ122" i="1"/>
  <c r="Y122" i="1" s="1"/>
  <c r="CJ26" i="1"/>
  <c r="BA48" i="1"/>
  <c r="GM122" i="1"/>
  <c r="GN122" i="1" s="1"/>
  <c r="AQ18" i="1"/>
  <c r="F245" i="1"/>
  <c r="Q124" i="1"/>
  <c r="AD126" i="1" s="1"/>
  <c r="P124" i="1"/>
  <c r="GX124" i="1"/>
  <c r="CJ126" i="1" s="1"/>
  <c r="S124" i="1"/>
  <c r="W124" i="1"/>
  <c r="AJ126" i="1" s="1"/>
  <c r="V124" i="1"/>
  <c r="U124" i="1"/>
  <c r="R124" i="1"/>
  <c r="T124" i="1"/>
  <c r="F189" i="1"/>
  <c r="R158" i="1"/>
  <c r="GM106" i="1"/>
  <c r="GN106" i="1" s="1"/>
  <c r="AZ22" i="1"/>
  <c r="AZ235" i="1"/>
  <c r="F216" i="1"/>
  <c r="AD26" i="1"/>
  <c r="Q48" i="1"/>
  <c r="DI135" i="3"/>
  <c r="DF135" i="3"/>
  <c r="DJ135" i="3" s="1"/>
  <c r="DG135" i="3"/>
  <c r="DH135" i="3"/>
  <c r="BC18" i="1"/>
  <c r="F251" i="1"/>
  <c r="DG136" i="3"/>
  <c r="DH136" i="3"/>
  <c r="DF136" i="3"/>
  <c r="DJ136" i="3" s="1"/>
  <c r="DI136" i="3"/>
  <c r="GO161" i="1"/>
  <c r="GN83" i="1"/>
  <c r="AO18" i="1"/>
  <c r="F239" i="1"/>
  <c r="AU18" i="1"/>
  <c r="F254" i="1"/>
  <c r="CP46" i="1"/>
  <c r="O46" i="1" s="1"/>
  <c r="K98" i="7" s="1"/>
  <c r="AC48" i="1"/>
  <c r="GM45" i="1"/>
  <c r="GN45" i="1" s="1"/>
  <c r="BA158" i="1"/>
  <c r="F195" i="1"/>
  <c r="CY123" i="1"/>
  <c r="X123" i="1" s="1"/>
  <c r="CZ123" i="1"/>
  <c r="Y123" i="1" s="1"/>
  <c r="AX22" i="1"/>
  <c r="AX235" i="1"/>
  <c r="F212" i="1"/>
  <c r="S175" i="1"/>
  <c r="AF158" i="1"/>
  <c r="AP18" i="1"/>
  <c r="F244" i="1"/>
  <c r="AJ158" i="1"/>
  <c r="W175" i="1"/>
  <c r="BD18" i="1"/>
  <c r="F260" i="1"/>
  <c r="U158" i="1"/>
  <c r="F197" i="1"/>
  <c r="T158" i="1"/>
  <c r="F196" i="1"/>
  <c r="GM165" i="1"/>
  <c r="GN165" i="1" s="1"/>
  <c r="CB175" i="1" s="1"/>
  <c r="AB175" i="1"/>
  <c r="CY46" i="1"/>
  <c r="X46" i="1" s="1"/>
  <c r="CZ46" i="1"/>
  <c r="Y46" i="1" s="1"/>
  <c r="F198" i="1"/>
  <c r="V158" i="1"/>
  <c r="AE26" i="1"/>
  <c r="R48" i="1"/>
  <c r="GM123" i="1" l="1"/>
  <c r="CA175" i="1"/>
  <c r="AR175" i="1" s="1"/>
  <c r="AL48" i="1"/>
  <c r="T98" i="7"/>
  <c r="K100" i="7" s="1"/>
  <c r="AK48" i="1"/>
  <c r="AK26" i="1" s="1"/>
  <c r="R98" i="7"/>
  <c r="K99" i="7" s="1"/>
  <c r="P102" i="7" s="1"/>
  <c r="X175" i="1"/>
  <c r="X158" i="1" s="1"/>
  <c r="Y175" i="1"/>
  <c r="Y158" i="1" s="1"/>
  <c r="H198" i="7"/>
  <c r="I201" i="7" s="1"/>
  <c r="H105" i="7"/>
  <c r="CC175" i="1"/>
  <c r="AT175" i="1" s="1"/>
  <c r="CJ80" i="1"/>
  <c r="BA126" i="1"/>
  <c r="GN123" i="1"/>
  <c r="AD80" i="1"/>
  <c r="Q126" i="1"/>
  <c r="AL26" i="1"/>
  <c r="Y48" i="1"/>
  <c r="AG80" i="1"/>
  <c r="T126" i="1"/>
  <c r="CY124" i="1"/>
  <c r="X124" i="1" s="1"/>
  <c r="AK126" i="1" s="1"/>
  <c r="CZ124" i="1"/>
  <c r="Y124" i="1" s="1"/>
  <c r="AL126" i="1" s="1"/>
  <c r="AE80" i="1"/>
  <c r="R126" i="1"/>
  <c r="R205" i="1" s="1"/>
  <c r="AY175" i="1"/>
  <c r="CH158" i="1"/>
  <c r="V26" i="1"/>
  <c r="F71" i="1"/>
  <c r="S158" i="1"/>
  <c r="F190" i="1"/>
  <c r="CF158" i="1"/>
  <c r="AW175" i="1"/>
  <c r="AH80" i="1"/>
  <c r="U126" i="1"/>
  <c r="U205" i="1" s="1"/>
  <c r="BA26" i="1"/>
  <c r="BA205" i="1"/>
  <c r="F68" i="1"/>
  <c r="AV175" i="1"/>
  <c r="CE158" i="1"/>
  <c r="AI80" i="1"/>
  <c r="V126" i="1"/>
  <c r="O175" i="1"/>
  <c r="AB158" i="1"/>
  <c r="AF126" i="1"/>
  <c r="W26" i="1"/>
  <c r="F72" i="1"/>
  <c r="AX18" i="1"/>
  <c r="F242" i="1"/>
  <c r="CP124" i="1"/>
  <c r="O124" i="1" s="1"/>
  <c r="AC126" i="1"/>
  <c r="AZ18" i="1"/>
  <c r="F246" i="1"/>
  <c r="AS175" i="1"/>
  <c r="CB158" i="1"/>
  <c r="S26" i="1"/>
  <c r="F63" i="1"/>
  <c r="U26" i="1"/>
  <c r="F70" i="1"/>
  <c r="T26" i="1"/>
  <c r="F69" i="1"/>
  <c r="T205" i="1"/>
  <c r="AC26" i="1"/>
  <c r="CE48" i="1"/>
  <c r="CH48" i="1"/>
  <c r="P48" i="1"/>
  <c r="CF48" i="1"/>
  <c r="F178" i="1"/>
  <c r="P158" i="1"/>
  <c r="GM46" i="1"/>
  <c r="GN46" i="1" s="1"/>
  <c r="AB48" i="1"/>
  <c r="R26" i="1"/>
  <c r="F62" i="1"/>
  <c r="CB48" i="1"/>
  <c r="F202" i="1"/>
  <c r="Q26" i="1"/>
  <c r="F60" i="1"/>
  <c r="W158" i="1"/>
  <c r="F199" i="1"/>
  <c r="AJ80" i="1"/>
  <c r="W126" i="1"/>
  <c r="W205" i="1" s="1"/>
  <c r="X48" i="1" l="1"/>
  <c r="F201" i="1"/>
  <c r="J102" i="7"/>
  <c r="J105" i="7"/>
  <c r="J198" i="7"/>
  <c r="K201" i="7" s="1"/>
  <c r="CA158" i="1"/>
  <c r="CC158" i="1"/>
  <c r="AL80" i="1"/>
  <c r="Y126" i="1"/>
  <c r="R22" i="1"/>
  <c r="F219" i="1"/>
  <c r="R235" i="1"/>
  <c r="AB26" i="1"/>
  <c r="O48" i="1"/>
  <c r="F181" i="1"/>
  <c r="AW158" i="1"/>
  <c r="U22" i="1"/>
  <c r="U235" i="1"/>
  <c r="F227" i="1"/>
  <c r="Y26" i="1"/>
  <c r="F75" i="1"/>
  <c r="Y205" i="1"/>
  <c r="CB26" i="1"/>
  <c r="AS48" i="1"/>
  <c r="U80" i="1"/>
  <c r="F148" i="1"/>
  <c r="O158" i="1"/>
  <c r="F177" i="1"/>
  <c r="AT158" i="1"/>
  <c r="F193" i="1"/>
  <c r="AT205" i="1"/>
  <c r="X26" i="1"/>
  <c r="F74" i="1"/>
  <c r="V80" i="1"/>
  <c r="F149" i="1"/>
  <c r="F138" i="1"/>
  <c r="Q80" i="1"/>
  <c r="T22" i="1"/>
  <c r="F226" i="1"/>
  <c r="T235" i="1"/>
  <c r="V205" i="1"/>
  <c r="AF80" i="1"/>
  <c r="S126" i="1"/>
  <c r="W80" i="1"/>
  <c r="F150" i="1"/>
  <c r="F192" i="1"/>
  <c r="AS158" i="1"/>
  <c r="F180" i="1"/>
  <c r="AV158" i="1"/>
  <c r="AK80" i="1"/>
  <c r="X126" i="1"/>
  <c r="P26" i="1"/>
  <c r="F51" i="1"/>
  <c r="F203" i="1"/>
  <c r="AR158" i="1"/>
  <c r="CA48" i="1"/>
  <c r="Q205" i="1"/>
  <c r="CH26" i="1"/>
  <c r="AY48" i="1"/>
  <c r="BA22" i="1"/>
  <c r="BA235" i="1"/>
  <c r="F225" i="1"/>
  <c r="H16" i="2" s="1"/>
  <c r="F183" i="1"/>
  <c r="AY158" i="1"/>
  <c r="BA80" i="1"/>
  <c r="F146" i="1"/>
  <c r="R80" i="1"/>
  <c r="F140" i="1"/>
  <c r="W22" i="1"/>
  <c r="F229" i="1"/>
  <c r="W235" i="1"/>
  <c r="T80" i="1"/>
  <c r="F147" i="1"/>
  <c r="CF26" i="1"/>
  <c r="AW48" i="1"/>
  <c r="CE126" i="1"/>
  <c r="CF126" i="1"/>
  <c r="AC80" i="1"/>
  <c r="CH126" i="1"/>
  <c r="P126" i="1"/>
  <c r="P205" i="1" s="1"/>
  <c r="CE26" i="1"/>
  <c r="AV48" i="1"/>
  <c r="GM124" i="1"/>
  <c r="AB126" i="1"/>
  <c r="Y22" i="1" l="1"/>
  <c r="F232" i="1"/>
  <c r="Y235" i="1"/>
  <c r="P80" i="1"/>
  <c r="F129" i="1"/>
  <c r="U18" i="1"/>
  <c r="F257" i="1"/>
  <c r="P22" i="1"/>
  <c r="P235" i="1"/>
  <c r="F208" i="1"/>
  <c r="AV26" i="1"/>
  <c r="F53" i="1"/>
  <c r="O26" i="1"/>
  <c r="F50" i="1"/>
  <c r="GN124" i="1"/>
  <c r="CB126" i="1" s="1"/>
  <c r="CA126" i="1"/>
  <c r="CH80" i="1"/>
  <c r="AY126" i="1"/>
  <c r="AW26" i="1"/>
  <c r="F54" i="1"/>
  <c r="BA18" i="1"/>
  <c r="F255" i="1"/>
  <c r="F141" i="1"/>
  <c r="S80" i="1"/>
  <c r="S205" i="1"/>
  <c r="R18" i="1"/>
  <c r="F249" i="1"/>
  <c r="AB80" i="1"/>
  <c r="O126" i="1"/>
  <c r="O205" i="1" s="1"/>
  <c r="Q22" i="1"/>
  <c r="F217" i="1"/>
  <c r="Q235" i="1"/>
  <c r="CF80" i="1"/>
  <c r="AW126" i="1"/>
  <c r="AW205" i="1" s="1"/>
  <c r="AT22" i="1"/>
  <c r="F223" i="1"/>
  <c r="F16" i="2" s="1"/>
  <c r="AT235" i="1"/>
  <c r="AV126" i="1"/>
  <c r="AV205" i="1" s="1"/>
  <c r="CE80" i="1"/>
  <c r="AY26" i="1"/>
  <c r="F56" i="1"/>
  <c r="AY205" i="1"/>
  <c r="CA26" i="1"/>
  <c r="AR48" i="1"/>
  <c r="W18" i="1"/>
  <c r="F259" i="1"/>
  <c r="T18" i="1"/>
  <c r="F256" i="1"/>
  <c r="Y80" i="1"/>
  <c r="F153" i="1"/>
  <c r="X80" i="1"/>
  <c r="F152" i="1"/>
  <c r="X205" i="1"/>
  <c r="V22" i="1"/>
  <c r="V235" i="1"/>
  <c r="F228" i="1"/>
  <c r="AS26" i="1"/>
  <c r="F65" i="1"/>
  <c r="O22" i="1" l="1"/>
  <c r="F207" i="1"/>
  <c r="O235" i="1"/>
  <c r="P18" i="1"/>
  <c r="F238" i="1"/>
  <c r="AV22" i="1"/>
  <c r="AV235" i="1"/>
  <c r="F210" i="1"/>
  <c r="X22" i="1"/>
  <c r="F231" i="1"/>
  <c r="X235" i="1"/>
  <c r="AW22" i="1"/>
  <c r="F211" i="1"/>
  <c r="AW235" i="1"/>
  <c r="S22" i="1"/>
  <c r="S235" i="1"/>
  <c r="F220" i="1"/>
  <c r="J16" i="2" s="1"/>
  <c r="AV80" i="1"/>
  <c r="F131" i="1"/>
  <c r="O80" i="1"/>
  <c r="F128" i="1"/>
  <c r="AW80" i="1"/>
  <c r="F132" i="1"/>
  <c r="AY80" i="1"/>
  <c r="F134" i="1"/>
  <c r="F76" i="1"/>
  <c r="AR26" i="1"/>
  <c r="Q18" i="1"/>
  <c r="F247" i="1"/>
  <c r="Y18" i="1"/>
  <c r="F262" i="1"/>
  <c r="V18" i="1"/>
  <c r="F258" i="1"/>
  <c r="CA80" i="1"/>
  <c r="AR126" i="1"/>
  <c r="AR205" i="1" s="1"/>
  <c r="AY22" i="1"/>
  <c r="F213" i="1"/>
  <c r="AY235" i="1"/>
  <c r="AT18" i="1"/>
  <c r="F253" i="1"/>
  <c r="CB80" i="1"/>
  <c r="AS126" i="1"/>
  <c r="AR22" i="1" l="1"/>
  <c r="F233" i="1"/>
  <c r="AR235" i="1"/>
  <c r="S18" i="1"/>
  <c r="F250" i="1"/>
  <c r="X18" i="1"/>
  <c r="F261" i="1"/>
  <c r="AS80" i="1"/>
  <c r="F143" i="1"/>
  <c r="AS205" i="1"/>
  <c r="AR80" i="1"/>
  <c r="F154" i="1"/>
  <c r="AW18" i="1"/>
  <c r="F241" i="1"/>
  <c r="O18" i="1"/>
  <c r="F237" i="1"/>
  <c r="AY18" i="1"/>
  <c r="F243" i="1"/>
  <c r="AV18" i="1"/>
  <c r="F240" i="1"/>
  <c r="AS22" i="1" l="1"/>
  <c r="AS235" i="1"/>
  <c r="F222" i="1"/>
  <c r="E16" i="2" s="1"/>
  <c r="I16" i="2" s="1"/>
  <c r="N16" i="2" s="1"/>
  <c r="AR18" i="1"/>
  <c r="F263" i="1"/>
  <c r="AS18" i="1" l="1"/>
  <c r="F252" i="1"/>
</calcChain>
</file>

<file path=xl/sharedStrings.xml><?xml version="1.0" encoding="utf-8"?>
<sst xmlns="http://schemas.openxmlformats.org/spreadsheetml/2006/main" count="7929" uniqueCount="621">
  <si>
    <t>Smeta.RU  (495) 974-1589</t>
  </si>
  <si>
    <t>_PS_</t>
  </si>
  <si>
    <t>Smeta.RU</t>
  </si>
  <si>
    <t/>
  </si>
  <si>
    <t>08-01-02</t>
  </si>
  <si>
    <t>08-01-02 Перевод временных КЛ из ТП в КТПН в траншее в трубах</t>
  </si>
  <si>
    <t>289734/ПС-22-КЛ.1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</si>
  <si>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</si>
  <si>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</si>
  <si>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</si>
  <si>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</si>
  <si>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</si>
  <si>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</si>
  <si>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</si>
  <si>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</si>
  <si>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</si>
  <si>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</si>
  <si>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</si>
  <si>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</si>
  <si>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</si>
  <si>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</si>
  <si>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Перевод временных КЛ из ТП в КТПН в траншее в трубах</t>
  </si>
  <si>
    <t>МСК-I-307929-2022-ЭС.3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</si>
  <si>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</si>
  <si>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</si>
  <si>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</si>
  <si>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</si>
  <si>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</si>
  <si>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</si>
  <si>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</si>
  <si>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</si>
  <si>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</si>
  <si>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</t>
  </si>
  <si>
    <t>ТСН-2001.3-1. Земляные работы, выполняемые ручным способом</t>
  </si>
  <si>
    <t>ТСН-2001.3-1-2</t>
  </si>
  <si>
    <t>Поправка: Гл.12.Прил.8.п.8. 5_12.00.01.11.003</t>
  </si>
  <si>
    <t>2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</si>
  <si>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</si>
  <si>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</si>
  <si>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100 м3</t>
  </si>
  <si>
    <t>ТСН-2001.3 Доп. 79, Сб. 1, т. 7, поз. 4</t>
  </si>
  <si>
    <t>ТСН-2001.3-1. Земляные работы, выполняемые механизированным способом</t>
  </si>
  <si>
    <t>ТСН-2001.3-1-1</t>
  </si>
  <si>
    <t>3</t>
  </si>
  <si>
    <t>3.1-3-4</t>
  </si>
  <si>
    <t>Разработка грунта в отвал экскаватором с ковшом вместимостью 0,25 м3 группа грунтов 1-3</t>
  </si>
  <si>
    <t>ТСН-2001.3 Доп. 79, Сб. 1, т. 3, поз. 4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</si>
  <si>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</si>
  <si>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</si>
  <si>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</si>
  <si>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</si>
  <si>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</si>
  <si>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</si>
  <si>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</si>
  <si>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</si>
  <si>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</si>
  <si>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6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</si>
  <si>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</si>
  <si>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</si>
  <si>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</si>
  <si>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7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</si>
  <si>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</si>
  <si>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</si>
  <si>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</si>
  <si>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</si>
  <si>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Земляные работы, выполняемые вручную</t>
  </si>
  <si>
    <t>ТСН-2001.6-51-2</t>
  </si>
  <si>
    <t>Устроство кабельной канализации из труб</t>
  </si>
  <si>
    <t>8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</si>
  <si>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</si>
  <si>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</si>
  <si>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</si>
  <si>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79, Сб. 34, т. 55, поз. 5</t>
  </si>
  <si>
    <t>ТСН-2001.3-34. Сооружения связи, радиовещания и телевидения</t>
  </si>
  <si>
    <t>ТСН-2001.3-34-1</t>
  </si>
  <si>
    <t>9</t>
  </si>
  <si>
    <t>3.34-55-6</t>
  </si>
  <si>
    <t>Добавлять на каждую последующую трубу к позиции 3.34-55-5</t>
  </si>
  <si>
    <t>ТСН-2001.3 Доп. 79, Сб. 34, т. 55, поз. 6</t>
  </si>
  <si>
    <t>10</t>
  </si>
  <si>
    <t>цена поставщика</t>
  </si>
  <si>
    <t>Труба ЭЛЕКТРОПАЙП ОС РС F4 160/8.5</t>
  </si>
  <si>
    <t>м</t>
  </si>
  <si>
    <t>*1,02</t>
  </si>
  <si>
    <t>Материалы</t>
  </si>
  <si>
    <t>Материалы, изделия и конструкции</t>
  </si>
  <si>
    <t>[906,23 /  9,86]</t>
  </si>
  <si>
    <t>0</t>
  </si>
  <si>
    <t>11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</si>
  <si>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</si>
  <si>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</si>
  <si>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</si>
  <si>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</si>
  <si>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Водопровод - наружные сети</t>
  </si>
  <si>
    <t>ТСН-2001.3-22-1</t>
  </si>
  <si>
    <t>12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</si>
  <si>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</si>
  <si>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</si>
  <si>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</si>
  <si>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79, Р. 12, о. 3, поз. 62</t>
  </si>
  <si>
    <t>Материалы строительные</t>
  </si>
  <si>
    <t>ТСН-2001.1 Материалы строительные</t>
  </si>
  <si>
    <t>ТСН-2001.1-1</t>
  </si>
  <si>
    <t>13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</si>
  <si>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</si>
  <si>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</si>
  <si>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</si>
  <si>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 Доп. 79, Сб. 34, т. 17, поз. 4</t>
  </si>
  <si>
    <t>15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</si>
  <si>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</si>
  <si>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</si>
  <si>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</si>
  <si>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</si>
  <si>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18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</si>
  <si>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</si>
  <si>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</si>
  <si>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</si>
  <si>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 Доп. 68, Сб. 69, т. 2, поз. 1</t>
  </si>
  <si>
    <t>ТСН-2001.6-69. Прочие ремонтно-строительные работы</t>
  </si>
  <si>
    <t>ТСН-2001.6-69-1</t>
  </si>
  <si>
    <t>19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</si>
  <si>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</si>
  <si>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</si>
  <si>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</si>
  <si>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19,1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</si>
  <si>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</si>
  <si>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</si>
  <si>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</si>
  <si>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</si>
  <si>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</si>
  <si>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</si>
  <si>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</si>
  <si>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</si>
  <si>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</si>
  <si>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</si>
  <si>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</si>
  <si>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</si>
  <si>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</si>
  <si>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</si>
  <si>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</si>
  <si>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</si>
  <si>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</si>
  <si>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</si>
  <si>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</si>
  <si>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</si>
  <si>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</si>
  <si>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</si>
  <si>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</si>
  <si>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</si>
  <si>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</si>
  <si>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</si>
  <si>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</si>
  <si>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</si>
  <si>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</si>
  <si>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</si>
  <si>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</si>
  <si>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</si>
  <si>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</si>
  <si>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</si>
  <si>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</si>
  <si>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</si>
  <si>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</si>
  <si>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</si>
  <si>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</si>
  <si>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</si>
  <si>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</si>
  <si>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</si>
  <si>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</si>
  <si>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</si>
  <si>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</si>
  <si>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</si>
  <si>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</si>
  <si>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</si>
  <si>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</si>
  <si>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</si>
  <si>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</si>
  <si>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</si>
  <si>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</si>
  <si>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</si>
  <si>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</si>
  <si>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</si>
  <si>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</si>
  <si>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</si>
  <si>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Восстановление тротуара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</si>
  <si>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</si>
  <si>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</si>
  <si>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</si>
  <si>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</si>
  <si>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ТСН-2001.6-68. Благоустройство</t>
  </si>
  <si>
    <t>ТСН-2001.6-68-1</t>
  </si>
  <si>
    <t>6.68-51-2</t>
  </si>
  <si>
    <t>Разборка покрытий и оснований щебеночных</t>
  </si>
  <si>
    <t>ТСН-2001.6 Доп. 77, Сб. 68, т. 51, поз. 2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</si>
  <si>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</si>
  <si>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</si>
  <si>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</si>
  <si>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</si>
  <si>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</si>
  <si>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</si>
  <si>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</si>
  <si>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</si>
  <si>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</si>
  <si>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</si>
  <si>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</si>
  <si>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</si>
  <si>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</si>
  <si>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</si>
  <si>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5,1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</si>
  <si>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</si>
  <si>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</si>
  <si>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</si>
  <si>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</si>
  <si>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ТСН-2001.3-27. Устройство покрытий дорожек, тротуаров, мостовых и площадок и прочее</t>
  </si>
  <si>
    <t>ТСН-2001.3-27-2</t>
  </si>
  <si>
    <t>6,1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</si>
  <si>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</si>
  <si>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</si>
  <si>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79, Р. 1, о. 1, поз. 1555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</si>
  <si>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</si>
  <si>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</si>
  <si>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100 м2 покрытия</t>
  </si>
  <si>
    <t>ТСН-2001.3 Доп. 79, Сб. 27, т. 47, поз. 3</t>
  </si>
  <si>
    <t>7,1</t>
  </si>
  <si>
    <t>1.3-3-3</t>
  </si>
  <si>
    <t>Смесь асфальтобетонная дорожная, горячая, крупнозернистая, марка I</t>
  </si>
  <si>
    <t>т</t>
  </si>
  <si>
    <t>ТСН-2001.1 Доп. 79, Р. 3, о. 3, поз. 3</t>
  </si>
  <si>
    <t>*1*1,333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</si>
  <si>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</si>
  <si>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</si>
  <si>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79, Сб. 27, т. 47, поз. 4</t>
  </si>
  <si>
    <t>8,1</t>
  </si>
  <si>
    <t>1.3-3-7</t>
  </si>
  <si>
    <t>Смесь асфальтобетонная дорожная, горячая, мелкозернистая, марка I, тип А</t>
  </si>
  <si>
    <t>ТСН-2001.1 Доп. 79, Р. 3, о. 3, поз. 7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</si>
  <si>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</si>
  <si>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</si>
  <si>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</si>
  <si>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79, Сб. 27, т. 26, поз. 1</t>
  </si>
  <si>
    <t>ТСН-2001.3-27. Автомобильные дороги/устройство покрытий дорожек, тротуаров, мостовых и площадок и прочее</t>
  </si>
  <si>
    <t>ТСН-2001.3-27-3</t>
  </si>
  <si>
    <t>9,1</t>
  </si>
  <si>
    <t>9,2</t>
  </si>
  <si>
    <t>1.5-3-499</t>
  </si>
  <si>
    <t>Камень бетонный бортовой, типа БР 100.20.8</t>
  </si>
  <si>
    <t>ТСН-2001.1 Доп. 79, Р. 5, о. 3, поз. 499</t>
  </si>
  <si>
    <t>Восстановление отмостки</t>
  </si>
  <si>
    <t>6.68-51-5</t>
  </si>
  <si>
    <t>Разборка покрытий и оснований цементобетонных</t>
  </si>
  <si>
    <t>ТСН-2001.6 Доп. 77, Сб. 68, т. 51, поз. 5</t>
  </si>
  <si>
    <t>14</t>
  </si>
  <si>
    <t>14,1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</si>
  <si>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</si>
  <si>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</si>
  <si>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</si>
  <si>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</si>
  <si>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15,1</t>
  </si>
  <si>
    <t>16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</si>
  <si>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</si>
  <si>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</si>
  <si>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</si>
  <si>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*1,1*6</t>
  </si>
  <si>
    <t>16,1</t>
  </si>
  <si>
    <t>*1*6</t>
  </si>
  <si>
    <t>17</t>
  </si>
  <si>
    <t>17,1</t>
  </si>
  <si>
    <t>18,1</t>
  </si>
  <si>
    <t>19,2</t>
  </si>
  <si>
    <t>1.5-3-40</t>
  </si>
  <si>
    <t>Камень бетонный бортовой, типа БР 100.30.15</t>
  </si>
  <si>
    <t>ТСН-2001.1 Доп. 79, Р. 5, о. 3, поз. 40</t>
  </si>
  <si>
    <t>*1*0,2</t>
  </si>
  <si>
    <t>Восстановление газона</t>
  </si>
  <si>
    <t>20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</si>
  <si>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</si>
  <si>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</si>
  <si>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</si>
  <si>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74, Сб. 47, т. 26, поз. 3</t>
  </si>
  <si>
    <t>ТСН-2001.3-47. Озеленение</t>
  </si>
  <si>
    <t>ТСН-2001.3-47-1</t>
  </si>
  <si>
    <t>20,1</t>
  </si>
  <si>
    <t>1.4-6-1</t>
  </si>
  <si>
    <t>Земля растительная</t>
  </si>
  <si>
    <t>ТСН-2001.1 Доп. 79, Р. 4, о. 6, поз. 1</t>
  </si>
  <si>
    <t>21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</si>
  <si>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</si>
  <si>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</si>
  <si>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</si>
  <si>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21,1</t>
  </si>
  <si>
    <t>22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</si>
  <si>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</si>
  <si>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</si>
  <si>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</si>
  <si>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22,1</t>
  </si>
  <si>
    <t>23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</si>
  <si>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</si>
  <si>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</si>
  <si>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</si>
  <si>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23,1</t>
  </si>
  <si>
    <t>1.4-6-6</t>
  </si>
  <si>
    <t>Семена (смесь универсальная) газонных трав</t>
  </si>
  <si>
    <t>кг</t>
  </si>
  <si>
    <t>ТСН-2001.1 Доп. 79, Р. 4, о. 6, поз. 6</t>
  </si>
  <si>
    <t>Монтажные работы</t>
  </si>
  <si>
    <t>4х16</t>
  </si>
  <si>
    <t>4.8-80-1</t>
  </si>
  <si>
    <t>Прокладка кабеля напряжением до 35 кВ в проложенных трубах, блоках и коробах, при массе 1 м до 1 кг</t>
  </si>
  <si>
    <t>100 М КАБЕЛЯ</t>
  </si>
  <si>
    <t>ТСН-2001.4 Доп. 79, Сб. 8, т. 80, поз. 1</t>
  </si>
  <si>
    <t>Монтаж оборудования</t>
  </si>
  <si>
    <t>ТСН-2001.4-8. Электротехнические установки</t>
  </si>
  <si>
    <t>ТСН-2001.4-8-1</t>
  </si>
  <si>
    <t>Цена поставщика</t>
  </si>
  <si>
    <t>Кабель АПвБбШп(г) 4х16 мм2</t>
  </si>
  <si>
    <t>[225 / 1,2 /  9,86]</t>
  </si>
  <si>
    <t>4х120</t>
  </si>
  <si>
    <t>4.8-80-3</t>
  </si>
  <si>
    <t>Прокладка кабеля напряжением до 35 кВ в проложенных трубах, блоках и коробах, при массе 1 м до 3 кг</t>
  </si>
  <si>
    <t>ТСН-2001.4 Доп. 79, Сб. 8, т. 80, поз. 3</t>
  </si>
  <si>
    <t>Кабель АПвБбШп(г) 4х120 мм2</t>
  </si>
  <si>
    <t>[999,51 /  9,86]</t>
  </si>
  <si>
    <t>4х185</t>
  </si>
  <si>
    <t>4.8-80-4</t>
  </si>
  <si>
    <t>Прокладка кабеля напряжением до 35 кВ в проложенных трубах, блоках и коробах, при массе 1 м до 6 кг</t>
  </si>
  <si>
    <t>ТСН-2001.4 Доп. 79, Сб. 8, т. 80, поз. 4</t>
  </si>
  <si>
    <t>Кабель АПвБбШп(г) 4х185 мм2</t>
  </si>
  <si>
    <t>[1 496,35 /  9,86]</t>
  </si>
  <si>
    <t>4х240</t>
  </si>
  <si>
    <t>24</t>
  </si>
  <si>
    <t>Кабель АПвБбШп(г) 4х240 мм2</t>
  </si>
  <si>
    <t>[1 902,15 /  9,86]</t>
  </si>
  <si>
    <t>25</t>
  </si>
  <si>
    <t>4.8-301-1</t>
  </si>
  <si>
    <t>Монтаж уплотнителя кабельного прохода термоусаживаемого</t>
  </si>
  <si>
    <t>100 компл.</t>
  </si>
  <si>
    <t>ТСН-2001.4 Доп. 79, Сб. 8, т. 301, поз. 1</t>
  </si>
  <si>
    <t>25,1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</si>
  <si>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</si>
  <si>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</si>
  <si>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</si>
  <si>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</si>
  <si>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</si>
  <si>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</si>
  <si>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</si>
  <si>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</si>
  <si>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</si>
  <si>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</si>
  <si>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</si>
  <si>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</si>
  <si>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</si>
  <si>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</si>
  <si>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</si>
  <si>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</si>
  <si>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</si>
  <si>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</si>
  <si>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</si>
  <si>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</si>
  <si>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</si>
  <si>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</si>
  <si>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</si>
  <si>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</si>
  <si>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</si>
  <si>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</si>
  <si>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</si>
  <si>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</si>
  <si>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</si>
  <si>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</si>
  <si>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</si>
  <si>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</si>
  <si>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</si>
  <si>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</si>
  <si>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</si>
  <si>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</si>
  <si>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</si>
  <si>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</si>
  <si>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</si>
  <si>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</si>
  <si>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</si>
  <si>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</si>
  <si>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</si>
  <si>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</si>
  <si>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</si>
  <si>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</si>
  <si>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</si>
  <si>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</si>
  <si>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</si>
  <si>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</si>
  <si>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</si>
  <si>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79,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</si>
  <si>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</si>
  <si>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</si>
  <si>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</si>
  <si>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</si>
  <si>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1.1-1-235</t>
  </si>
  <si>
    <t>ТСН-2001.1 Доп. 79, Р. 1, о. 1, поз. 235</t>
  </si>
  <si>
    <t>Дрова</t>
  </si>
  <si>
    <t>1.12-3-25</t>
  </si>
  <si>
    <t>ТСН-2001.1 Доп. 79, Р. 12, о. 3, поз. 25</t>
  </si>
  <si>
    <t>Трубы хризотилцементные безнапорные, марка БНТ, диаметр условного прохода 100 мм, внутренний диаметр 100 мм</t>
  </si>
  <si>
    <t>1.12-3-61</t>
  </si>
  <si>
    <t>ТСН-2001.1 Доп. 73, Р. 12, о. 3, поз. 61</t>
  </si>
  <si>
    <t>Заглушка (пробка) полиэтиленовая для каналов кабельной канализации из хризотилцементных труб внутренним диаметром 100 мм</t>
  </si>
  <si>
    <t>1.12-5-115</t>
  </si>
  <si>
    <t>ТСН-2001.1 Доп. 67, Р. 12, о. 5, поз. 115</t>
  </si>
  <si>
    <t>Муфта из полиэтилена, диаметр 100 мм</t>
  </si>
  <si>
    <t>10 шт.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</si>
  <si>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</si>
  <si>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</si>
  <si>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</si>
  <si>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</si>
  <si>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</si>
  <si>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</si>
  <si>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1.1-1-132</t>
  </si>
  <si>
    <t>ТСН-2001.1 Доп. 79, Р. 1, о. 1, поз. 132</t>
  </si>
  <si>
    <t>Гвозди строительные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</si>
  <si>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</si>
  <si>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</si>
  <si>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</si>
  <si>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</si>
  <si>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79,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</si>
  <si>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</si>
  <si>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</si>
  <si>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 Доп. 79, Р. 1, о. 1, поз. 955</t>
  </si>
  <si>
    <t>Проволока стальная вязальная</t>
  </si>
  <si>
    <t>2.1-17-41</t>
  </si>
  <si>
    <t>ТСН-2001.2. Доп. 68. п.1-17-41 (176201)</t>
  </si>
  <si>
    <t>Рыхлители прицепные (без трактора)</t>
  </si>
  <si>
    <t>2.1-5-48</t>
  </si>
  <si>
    <t>ТСН-2001.2. Доп. 68. п.1-5-48 (056003)</t>
  </si>
  <si>
    <t>Автогрейдеры, мощность до 147 кВт (200 л.с.)</t>
  </si>
  <si>
    <t>2.1-2-1</t>
  </si>
  <si>
    <t>ТСН-2001.2. Доп. 68. п.1-2-1 (020101)</t>
  </si>
  <si>
    <t>Тракторы на гусеничном ходу, мощность до 60 кВт (81 л.с.)</t>
  </si>
  <si>
    <t>9999990007</t>
  </si>
  <si>
    <t>Стоимость прочих машин (ЭСН)</t>
  </si>
  <si>
    <t>руб.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</si>
  <si>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</si>
  <si>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</si>
  <si>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</si>
  <si>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</si>
  <si>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</si>
  <si>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</si>
  <si>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</si>
  <si>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</si>
  <si>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</si>
  <si>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</si>
  <si>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</si>
  <si>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</si>
  <si>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2.1-5-2</t>
  </si>
  <si>
    <t>ТСН-2001.2. Доп. 68. п.1-5-2 (050102)</t>
  </si>
  <si>
    <t>Катки самоходные вибрационные, масса до 8 т</t>
  </si>
  <si>
    <t>1.1-1-46</t>
  </si>
  <si>
    <t>ТСН-2001.1 Доп. 79, Р. 1, о. 1, поз. 46</t>
  </si>
  <si>
    <t>Битум нефтяной дорожный жидкий, марка МГ, СГ</t>
  </si>
  <si>
    <t>1.1-1-230</t>
  </si>
  <si>
    <t>ТСН-2001.1 Доп. 79,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</si>
  <si>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</si>
  <si>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</si>
  <si>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79, Р. 3, о. 2, поз. 5</t>
  </si>
  <si>
    <t>Раствор цементный, марка М100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</si>
  <si>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</si>
  <si>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</si>
  <si>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</si>
  <si>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2.1-18-7</t>
  </si>
  <si>
    <t>ТСН-2001.2. Доп. 68. п.1-18-7 (183001)</t>
  </si>
  <si>
    <t>Автомобили грузовые бортовые, грузоподъемность до 5 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</si>
  <si>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</si>
  <si>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</si>
  <si>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</si>
  <si>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</si>
  <si>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</si>
  <si>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</si>
  <si>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</si>
  <si>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</si>
  <si>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</si>
  <si>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м2</t>
  </si>
  <si>
    <t>1.1-1-45</t>
  </si>
  <si>
    <t>ТСН-2001.1 Доп. 79, Р. 1, о. 1, поз. 45</t>
  </si>
  <si>
    <t>Битум нефтяной дорожный вязкий, марка БНД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</si>
  <si>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</si>
  <si>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</si>
  <si>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</si>
  <si>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</si>
  <si>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</si>
  <si>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</si>
  <si>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</si>
  <si>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</si>
  <si>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</si>
  <si>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</si>
  <si>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</si>
  <si>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</si>
  <si>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</si>
  <si>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</si>
  <si>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</si>
  <si>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</si>
  <si>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</si>
  <si>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</si>
  <si>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</si>
  <si>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</si>
  <si>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</si>
  <si>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</si>
  <si>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</si>
  <si>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</si>
  <si>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</si>
  <si>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</si>
  <si>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</si>
  <si>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</si>
  <si>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</si>
  <si>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</si>
  <si>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</si>
  <si>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</si>
  <si>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</si>
  <si>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</si>
  <si>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</si>
  <si>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</si>
  <si>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</si>
  <si>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2.1-4-98</t>
  </si>
  <si>
    <t>ТСН-2001.2. Доп. 68. п.1-4-98 (042931)</t>
  </si>
  <si>
    <t>Лебедки электрические, тяговое усилие до 31,39 кН (3,2 тс)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</si>
  <si>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</si>
  <si>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</si>
  <si>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</si>
  <si>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</si>
  <si>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</si>
  <si>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</si>
  <si>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1.1-1-2613</t>
  </si>
  <si>
    <t>ТСН-2001.1 Доп. 79, Р. 1, о. 1, поз. 2613</t>
  </si>
  <si>
    <t>Пропан-бутан, сжиженный газ</t>
  </si>
  <si>
    <t>1.1-2-158</t>
  </si>
  <si>
    <t>ТСН-2001.1 Доп. 79,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</si>
  <si>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</si>
  <si>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</si>
  <si>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</si>
  <si>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</si>
  <si>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</si>
  <si>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</si>
  <si>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2248110000</t>
  </si>
  <si>
    <t>Трубы из полиэтилена для кабельной канализации</t>
  </si>
  <si>
    <t>5745010000</t>
  </si>
  <si>
    <t>Бетон (класс по проекту)</t>
  </si>
  <si>
    <t>5711400000</t>
  </si>
  <si>
    <t>Песок природный для строительных работ</t>
  </si>
  <si>
    <t>5711910000</t>
  </si>
  <si>
    <t>Щебень из природного камня</t>
  </si>
  <si>
    <t>5718400000</t>
  </si>
  <si>
    <t>Смеси асфальтобетонные</t>
  </si>
  <si>
    <t>Смеси бетонные тяжелого бетона (БСТ) (5745080000)</t>
  </si>
  <si>
    <t>5898320000</t>
  </si>
  <si>
    <t>Камни бортовые</t>
  </si>
  <si>
    <t>5745080000</t>
  </si>
  <si>
    <t>Смеси бетонные, БСГ, тяжелого бетона для инженерных коммуникаций и дорог</t>
  </si>
  <si>
    <t>9797020000</t>
  </si>
  <si>
    <t>9749950000</t>
  </si>
  <si>
    <t>Семена газонных трав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</si>
  <si>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</si>
  <si>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</si>
  <si>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</si>
  <si>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</si>
  <si>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</si>
  <si>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</si>
  <si>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</si>
  <si>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Гл.12.Прил.8.п.8. 5_12.00.01.11.003</t>
  </si>
  <si>
    <t>Глава 12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</si>
  <si>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</si>
  <si>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</si>
  <si>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</si>
  <si>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+80°С, для верхнего слоя кровельного ковра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</si>
  <si>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</si>
  <si>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</si>
  <si>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</si>
  <si>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</si>
  <si>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</si>
  <si>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</si>
  <si>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</si>
  <si>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</si>
  <si>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</si>
  <si>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</si>
  <si>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</si>
  <si>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</si>
  <si>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</si>
  <si>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</si>
  <si>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08-01-02 Перевод временных КЛ из ТП в КТПН в траншее в трубах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</si>
  <si>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</si>
  <si>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</si>
  <si>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</si>
  <si>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</si>
  <si>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</si>
  <si>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</si>
  <si>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</si>
  <si>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</si>
  <si>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</si>
  <si>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</si>
  <si>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</si>
  <si>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6.51-6-1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</si>
  <si>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3.34-55-5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</si>
  <si>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ЭМ</t>
  </si>
  <si>
    <t>в т.ч. ЗПМ</t>
  </si>
  <si>
    <r>
      <t>3.34-55-6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</si>
  <si>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Труба ЭЛЕКТРОПАЙП ОС РС F4 160/8.5</t>
    </r>
    <r>
      <rPr>
        <i/>
        <sz val="10"/>
        <rFont val="Arial"/>
        <family val="2"/>
        <charset val="204"/>
      </rPr>
      <t xml:space="preserve">
91,91 = [906,23 /  9,86]</t>
    </r>
  </si>
  <si>
    <r>
      <t>3.34-17-4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</si>
  <si>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МР</t>
  </si>
  <si>
    <r>
      <t>6.69-2-1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</si>
  <si>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6.69-9-3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</si>
  <si>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1.3-1-36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</si>
  <si>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  Итого по ТСН-2001.16</t>
  </si>
  <si>
    <t xml:space="preserve">   Итого возвратных сумм</t>
  </si>
  <si>
    <t>к нр *1</t>
  </si>
  <si>
    <r>
      <t>4.8-80-1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</si>
  <si>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4.8-80-3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</si>
  <si>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4.8-80-4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</si>
  <si>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4.8-301-1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</si>
  <si>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1.21-5-1069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</si>
  <si>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Составил   </t>
  </si>
  <si>
    <t>(должность, подпись, инициалы, фамилия)</t>
  </si>
  <si>
    <t xml:space="preserve">Проверил   </t>
  </si>
  <si>
    <t>Кашиева У.Х.</t>
  </si>
  <si>
    <t xml:space="preserve"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</t>
  </si>
  <si>
    <r>
      <t>Кабель АПвБШп(г) 4х120 мм2</t>
    </r>
    <r>
      <rPr>
        <i/>
        <sz val="10"/>
        <rFont val="Arial"/>
        <family val="2"/>
        <charset val="204"/>
      </rPr>
      <t xml:space="preserve">
101,37 = [999,51 /  9,86]</t>
    </r>
  </si>
  <si>
    <r>
      <t>Кабель АПвБШп(г) 4х16 мм2</t>
    </r>
    <r>
      <rPr>
        <i/>
        <sz val="10"/>
        <rFont val="Arial"/>
        <family val="2"/>
        <charset val="204"/>
      </rPr>
      <t xml:space="preserve">
19,02 = [187,5 /  9,86]</t>
    </r>
  </si>
  <si>
    <r>
      <t>Кабель АПвБШп(г) 4х185 мм2</t>
    </r>
    <r>
      <rPr>
        <i/>
        <sz val="10"/>
        <rFont val="Arial"/>
        <family val="2"/>
        <charset val="204"/>
      </rPr>
      <t xml:space="preserve">
151,76 = [1 496,35 /  9,86]</t>
    </r>
  </si>
  <si>
    <r>
      <t>Кабель АПвБШп(г) 4х240 мм2</t>
    </r>
    <r>
      <rPr>
        <i/>
        <sz val="10"/>
        <rFont val="Arial"/>
        <family val="2"/>
        <charset val="204"/>
      </rPr>
      <t xml:space="preserve">
192,92 = [1 902,15 /  9,86]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</si>
</sst>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165" fontId="10" fillId="0" borderId="0" xfId="0" quotePrefix="1" applyNumberFormat="1" applyFont="1" applyAlignment="1">
      <alignment horizontal="right" wrapText="1"/>
    </xf>
    <xf numFmtId="0" fontId="14" fillId="0" borderId="0" xfId="0" applyFont="1" applyAlignment="1">
      <alignment horizontal="left" wrapText="1"/>
    </xf>
    <xf numFmtId="0" fontId="10" fillId="0" borderId="1" xfId="0" applyFont="1" applyBorder="1"/>
    <xf numFmtId="166" fontId="0" fillId="0" borderId="0" xfId="0" applyNumberFormat="1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6" fillId="0" borderId="0" xfId="0" applyFont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</cellXfs>
  <cellStyles count="2">
    <cellStyle name="Обычный" xfId="0" builtinId="0"/>
    <cellStyle name="Обычный 4" xfId="1" xr:uid="{DD2428A2-46E2-4EBE-97B0-A8FDA099EB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79820-158C-4ADB-ABBC-9D7473F97FA9}">
  <sheetPr>
    <pageSetUpPr fitToPage="1"/>
  </sheetPr>
  <dimension ref="A1:AQ209"/>
  <sheetViews>
    <sheetView tabSelected="1" view="pageBreakPreview" zoomScaleNormal="100" zoomScaleSheetLayoutView="100" workbookViewId="0">
      <selection activeCell="C178" sqref="C178"/>
    </sheetView>
  </sheetViews>
  <sheetFormatPr defaultRowHeight="12.75" x14ac:dyDescent="0.2"/>
  <cols>
    <col min="1" max="1" width="5.7109375" customWidth="1"/>
    <col min="2" max="2" width="16.42578125" customWidth="1"/>
    <col min="3" max="3" width="40.7109375" customWidth="1"/>
    <col min="4" max="4" width="15.42578125" customWidth="1"/>
    <col min="5" max="6" width="10.140625" bestFit="1" customWidth="1"/>
    <col min="7" max="7" width="9" bestFit="1" customWidth="1"/>
    <col min="9" max="9" width="12.5703125" customWidth="1"/>
    <col min="10" max="10" width="11.5703125" customWidth="1"/>
    <col min="11" max="11" width="13.28515625" customWidth="1"/>
    <col min="14" max="41" width="0" hidden="1" customWidth="1"/>
    <col min="42" max="42" width="129.7109375" hidden="1" customWidth="1"/>
    <col min="43" max="43" width="97" hidden="1" customWidth="1"/>
    <col min="44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38" t="s">
        <v>580</v>
      </c>
      <c r="K2" s="38"/>
    </row>
    <row r="3" spans="1:42" ht="63" x14ac:dyDescent="0.25">
      <c r="A3" s="40" t="s">
        <v>616</v>
      </c>
      <c r="B3" s="40"/>
      <c r="C3" s="40"/>
      <c r="D3" s="40"/>
      <c r="E3" s="40"/>
      <c r="F3" s="40"/>
      <c r="G3" s="40"/>
      <c r="H3" s="40"/>
      <c r="I3" s="40"/>
      <c r="J3" s="40"/>
      <c r="K3" s="40"/>
      <c r="AP3" s="10" t="s">
        <v>581</v>
      </c>
    </row>
    <row r="4" spans="1:42" x14ac:dyDescent="0.2">
      <c r="A4" s="41" t="s">
        <v>567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40" t="str">
        <f>CONCATENATE( "ЛОКАЛЬНЫЙ СМЕТНЫЙ РАСЧЕТ № ",IF(Source!F20&lt;&gt;"Новая локальная смета", Source!F20, ""))</f>
        <v>ЛОКАЛЬНЫЙ СМЕТНЫЙ РАСЧЕТ № 08-01-02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43" t="str">
        <f>IF(Source!G20&lt;&gt;"Новая локальная смета", Source!G20, "")</f>
        <v>Перевод временных КЛ из ТП в КТПН в траншее в трубах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42" x14ac:dyDescent="0.2">
      <c r="A9" s="44" t="s">
        <v>568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37" t="str">
        <f>CONCATENATE( "Основание: чертежи № ", Source!J20)</f>
        <v>Основание: чертежи № МСК-I-307929-2022-ЭС.3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14.25" x14ac:dyDescent="0.2">
      <c r="A13" s="9" t="s">
        <v>582</v>
      </c>
      <c r="B13" s="9"/>
      <c r="C13" s="9"/>
      <c r="D13" s="9"/>
      <c r="E13" s="9"/>
      <c r="F13" s="14"/>
      <c r="G13" s="14"/>
      <c r="H13" s="14"/>
      <c r="I13" s="15"/>
      <c r="J13" s="15"/>
      <c r="K13" s="9"/>
    </row>
    <row r="14" spans="1:42" ht="28.5" x14ac:dyDescent="0.2">
      <c r="A14" s="37" t="s">
        <v>583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AP14" s="11" t="s">
        <v>583</v>
      </c>
    </row>
    <row r="15" spans="1:42" ht="114" x14ac:dyDescent="0.2">
      <c r="A15" s="16" t="s">
        <v>569</v>
      </c>
      <c r="B15" s="16" t="s">
        <v>570</v>
      </c>
      <c r="C15" s="16" t="s">
        <v>571</v>
      </c>
      <c r="D15" s="16" t="s">
        <v>572</v>
      </c>
      <c r="E15" s="16" t="s">
        <v>573</v>
      </c>
      <c r="F15" s="16" t="s">
        <v>574</v>
      </c>
      <c r="G15" s="17" t="s">
        <v>575</v>
      </c>
      <c r="H15" s="17" t="s">
        <v>576</v>
      </c>
      <c r="I15" s="16" t="s">
        <v>577</v>
      </c>
      <c r="J15" s="16" t="s">
        <v>578</v>
      </c>
      <c r="K15" s="16" t="s">
        <v>579</v>
      </c>
    </row>
    <row r="16" spans="1:42" ht="14.25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</row>
    <row r="18" spans="1:35" ht="16.5" x14ac:dyDescent="0.25">
      <c r="A18" s="39" t="str">
        <f>CONCATENATE("Раздел: ",IF(Source!G24&lt;&gt;"Новый раздел", Source!G24, ""))</f>
        <v>Раздел: Строительные работы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20" spans="1:35" ht="15" x14ac:dyDescent="0.25">
      <c r="B20" s="46" t="str">
        <f>Source!G28</f>
        <v>Земляные работы</v>
      </c>
      <c r="C20" s="46"/>
      <c r="D20" s="46"/>
      <c r="E20" s="46"/>
      <c r="F20" s="46"/>
      <c r="G20" s="46"/>
      <c r="H20" s="46"/>
      <c r="I20" s="46"/>
      <c r="J20" s="46"/>
    </row>
    <row r="21" spans="1:35" ht="54.75" customHeight="1" x14ac:dyDescent="0.2">
      <c r="A21" s="19">
        <v>1</v>
      </c>
      <c r="B21" s="19" t="s">
        <v>584</v>
      </c>
      <c r="C21" s="19" t="s">
        <v>28</v>
      </c>
      <c r="D21" s="20" t="str">
        <f>Source!H29</f>
        <v>100 м3 грунта</v>
      </c>
      <c r="E21" s="18">
        <f>Source!I29</f>
        <v>3.8120000000000001E-2</v>
      </c>
      <c r="F21" s="22"/>
      <c r="G21" s="21"/>
      <c r="H21" s="18"/>
      <c r="I21" s="22"/>
      <c r="J21" s="18"/>
      <c r="K21" s="22"/>
      <c r="Q21">
        <f>ROUND((Source!BZ29/100)*ROUND((ROUND((Source!AF29*Source!AV29*Source!I29),2)),2), 2)</f>
        <v>95.13</v>
      </c>
      <c r="R21">
        <f>Source!X29</f>
        <v>5296.01</v>
      </c>
      <c r="S21">
        <f>ROUND((Source!CA29/100)*ROUND((ROUND((Source!AF29*Source!AV29*Source!I29),2)),2), 2)</f>
        <v>42.76</v>
      </c>
      <c r="T21">
        <f>Source!Y29</f>
        <v>2380.23</v>
      </c>
      <c r="U21">
        <f>ROUND((175/100)*ROUND((ROUND((Source!AE29*Source!AV29*Source!I29),2)),2), 2)</f>
        <v>0</v>
      </c>
      <c r="V21">
        <f>ROUND((0/100)*ROUND(ROUND((ROUND((Source!AE29*Source!AV29*Source!I29),2)*Source!BS29),2), 2), 2)</f>
        <v>0</v>
      </c>
      <c r="AI21">
        <v>0</v>
      </c>
    </row>
    <row r="22" spans="1:35" x14ac:dyDescent="0.2">
      <c r="C22" s="23" t="str">
        <f>"Объем: "&amp;Source!I29&amp;"=3,812/"&amp;"100"</f>
        <v>Объем: 0,03812=3,812/100</v>
      </c>
    </row>
    <row r="23" spans="1:35" ht="14.25" x14ac:dyDescent="0.2">
      <c r="A23" s="19"/>
      <c r="B23" s="19"/>
      <c r="C23" s="19" t="s">
        <v>585</v>
      </c>
      <c r="D23" s="20"/>
      <c r="E23" s="18"/>
      <c r="F23" s="22">
        <f>Source!AO29</f>
        <v>2042.62</v>
      </c>
      <c r="G23" s="21" t="str">
        <f>Source!DG29</f>
        <v>*1,1</v>
      </c>
      <c r="H23" s="18">
        <f>Source!AV29</f>
        <v>1.248</v>
      </c>
      <c r="I23" s="22">
        <f>ROUND((ROUND((Source!AF29*Source!AV29*Source!I29),2)),2)</f>
        <v>106.89</v>
      </c>
      <c r="J23" s="18">
        <f>IF(Source!BA29&lt;&gt; 0, Source!BA29, 1)</f>
        <v>55.67</v>
      </c>
      <c r="K23" s="22">
        <f>Source!S29</f>
        <v>5950.57</v>
      </c>
      <c r="W23">
        <f>I23</f>
        <v>106.89</v>
      </c>
    </row>
    <row r="24" spans="1:35" ht="14.25" x14ac:dyDescent="0.2">
      <c r="A24" s="19"/>
      <c r="B24" s="19"/>
      <c r="C24" s="19" t="s">
        <v>586</v>
      </c>
      <c r="D24" s="20" t="s">
        <v>587</v>
      </c>
      <c r="E24" s="18">
        <f>Source!BZ29</f>
        <v>89</v>
      </c>
      <c r="F24" s="22"/>
      <c r="G24" s="21"/>
      <c r="H24" s="18"/>
      <c r="I24" s="22">
        <f>SUM(Q21:Q23)</f>
        <v>95.13</v>
      </c>
      <c r="J24" s="18">
        <f>Source!AT29</f>
        <v>89</v>
      </c>
      <c r="K24" s="22">
        <f>SUM(R21:R23)</f>
        <v>5296.01</v>
      </c>
    </row>
    <row r="25" spans="1:35" ht="14.25" x14ac:dyDescent="0.2">
      <c r="A25" s="19"/>
      <c r="B25" s="19"/>
      <c r="C25" s="19" t="s">
        <v>588</v>
      </c>
      <c r="D25" s="20" t="s">
        <v>587</v>
      </c>
      <c r="E25" s="18">
        <f>Source!CA29</f>
        <v>40</v>
      </c>
      <c r="F25" s="22"/>
      <c r="G25" s="21"/>
      <c r="H25" s="18"/>
      <c r="I25" s="22">
        <f>SUM(S21:S24)</f>
        <v>42.76</v>
      </c>
      <c r="J25" s="18">
        <f>Source!AU29</f>
        <v>40</v>
      </c>
      <c r="K25" s="22">
        <f>SUM(T21:T24)</f>
        <v>2380.23</v>
      </c>
    </row>
    <row r="26" spans="1:35" ht="14.25" x14ac:dyDescent="0.2">
      <c r="A26" s="25"/>
      <c r="B26" s="25"/>
      <c r="C26" s="25" t="s">
        <v>589</v>
      </c>
      <c r="D26" s="26" t="s">
        <v>590</v>
      </c>
      <c r="E26" s="27">
        <f>Source!AQ29</f>
        <v>192.7</v>
      </c>
      <c r="F26" s="28"/>
      <c r="G26" s="29" t="str">
        <f>Source!DI29</f>
        <v>*1,1</v>
      </c>
      <c r="H26" s="27">
        <f>Source!AV29</f>
        <v>1.248</v>
      </c>
      <c r="I26" s="28">
        <f>Source!U29</f>
        <v>10.084209907200002</v>
      </c>
      <c r="J26" s="27"/>
      <c r="K26" s="28"/>
      <c r="AB26" s="24">
        <f>I26</f>
        <v>10.084209907200002</v>
      </c>
    </row>
    <row r="27" spans="1:35" ht="15" x14ac:dyDescent="0.25">
      <c r="C27" s="13" t="s">
        <v>591</v>
      </c>
      <c r="H27" s="47">
        <f>I23+I24+I25+0</f>
        <v>244.77999999999997</v>
      </c>
      <c r="I27" s="47"/>
      <c r="J27" s="47">
        <f>K23+K24+K25+0</f>
        <v>13626.81</v>
      </c>
      <c r="K27" s="47"/>
      <c r="O27" s="24">
        <f>I23+I24+I25+0</f>
        <v>244.77999999999997</v>
      </c>
      <c r="P27" s="24">
        <f>K23+K24+K25+0</f>
        <v>13626.81</v>
      </c>
      <c r="X27">
        <f>IF(Source!BI29&lt;=1,I23+I24+I25-0, 0)</f>
        <v>244.77999999999997</v>
      </c>
      <c r="Y27">
        <f>IF(Source!BI29=2,I23+I24+I25-0, 0)</f>
        <v>0</v>
      </c>
      <c r="Z27">
        <f>IF(Source!BI29=3,I23+I24+I25-0, 0)</f>
        <v>0</v>
      </c>
      <c r="AA27">
        <f>IF(Source!BI29=4,I23+I24+I25,0)</f>
        <v>0</v>
      </c>
    </row>
    <row r="29" spans="1:35" ht="57" customHeight="1" x14ac:dyDescent="0.2">
      <c r="A29" s="19">
        <v>6</v>
      </c>
      <c r="B29" s="19" t="s">
        <v>592</v>
      </c>
      <c r="C29" s="19" t="s">
        <v>58</v>
      </c>
      <c r="D29" s="20" t="str">
        <f>Source!H34</f>
        <v>100 м3 грунта</v>
      </c>
      <c r="E29" s="18">
        <f>Source!I34</f>
        <v>2.1749999999999999E-2</v>
      </c>
      <c r="F29" s="22"/>
      <c r="G29" s="21"/>
      <c r="H29" s="18"/>
      <c r="I29" s="22"/>
      <c r="J29" s="18"/>
      <c r="K29" s="22"/>
      <c r="Q29">
        <f>ROUND((Source!BZ34/100)*ROUND((ROUND((Source!AF34*Source!AV34*Source!I34),2)),2), 2)</f>
        <v>27.94</v>
      </c>
      <c r="R29">
        <f>Source!X34</f>
        <v>1555.26</v>
      </c>
      <c r="S29">
        <f>ROUND((Source!CA34/100)*ROUND((ROUND((Source!AF34*Source!AV34*Source!I34),2)),2), 2)</f>
        <v>12.56</v>
      </c>
      <c r="T29">
        <f>Source!Y34</f>
        <v>698.99</v>
      </c>
      <c r="U29">
        <f>ROUND((175/100)*ROUND((ROUND((Source!AE34*Source!AV34*Source!I34),2)),2), 2)</f>
        <v>0</v>
      </c>
      <c r="V29">
        <f>ROUND((0/100)*ROUND(ROUND((ROUND((Source!AE34*Source!AV34*Source!I34),2)*Source!BS34),2), 2), 2)</f>
        <v>0</v>
      </c>
      <c r="AI29">
        <v>0</v>
      </c>
    </row>
    <row r="30" spans="1:35" x14ac:dyDescent="0.2">
      <c r="C30" s="23" t="str">
        <f>"Объем: "&amp;Source!I34&amp;"=2,175/"&amp;"100"</f>
        <v>Объем: 0,02175=2,175/100</v>
      </c>
    </row>
    <row r="31" spans="1:35" ht="14.25" x14ac:dyDescent="0.2">
      <c r="A31" s="19"/>
      <c r="B31" s="19"/>
      <c r="C31" s="19" t="s">
        <v>585</v>
      </c>
      <c r="D31" s="20"/>
      <c r="E31" s="18"/>
      <c r="F31" s="22">
        <f>Source!AO34</f>
        <v>1051.1300000000001</v>
      </c>
      <c r="G31" s="21" t="str">
        <f>Source!DG34</f>
        <v>*1,1</v>
      </c>
      <c r="H31" s="18">
        <f>Source!AV34</f>
        <v>1.248</v>
      </c>
      <c r="I31" s="22">
        <f>ROUND((ROUND((Source!AF34*Source!AV34*Source!I34),2)),2)</f>
        <v>31.39</v>
      </c>
      <c r="J31" s="18">
        <f>IF(Source!BA34&lt;&gt; 0, Source!BA34, 1)</f>
        <v>55.67</v>
      </c>
      <c r="K31" s="22">
        <f>Source!S34</f>
        <v>1747.48</v>
      </c>
      <c r="W31">
        <f>I31</f>
        <v>31.39</v>
      </c>
    </row>
    <row r="32" spans="1:35" ht="14.25" x14ac:dyDescent="0.2">
      <c r="A32" s="19"/>
      <c r="B32" s="19"/>
      <c r="C32" s="19" t="s">
        <v>586</v>
      </c>
      <c r="D32" s="20" t="s">
        <v>587</v>
      </c>
      <c r="E32" s="18">
        <f>Source!BZ34</f>
        <v>89</v>
      </c>
      <c r="F32" s="22"/>
      <c r="G32" s="21"/>
      <c r="H32" s="18"/>
      <c r="I32" s="22">
        <f>SUM(Q29:Q31)</f>
        <v>27.94</v>
      </c>
      <c r="J32" s="18">
        <f>Source!AT34</f>
        <v>89</v>
      </c>
      <c r="K32" s="22">
        <f>SUM(R29:R31)</f>
        <v>1555.26</v>
      </c>
    </row>
    <row r="33" spans="1:35" ht="14.25" x14ac:dyDescent="0.2">
      <c r="A33" s="19"/>
      <c r="B33" s="19"/>
      <c r="C33" s="19" t="s">
        <v>588</v>
      </c>
      <c r="D33" s="20" t="s">
        <v>587</v>
      </c>
      <c r="E33" s="18">
        <f>Source!CA34</f>
        <v>40</v>
      </c>
      <c r="F33" s="22"/>
      <c r="G33" s="21"/>
      <c r="H33" s="18"/>
      <c r="I33" s="22">
        <f>SUM(S29:S32)</f>
        <v>12.56</v>
      </c>
      <c r="J33" s="18">
        <f>Source!AU34</f>
        <v>40</v>
      </c>
      <c r="K33" s="22">
        <f>SUM(T29:T32)</f>
        <v>698.99</v>
      </c>
    </row>
    <row r="34" spans="1:35" ht="14.25" x14ac:dyDescent="0.2">
      <c r="A34" s="25"/>
      <c r="B34" s="25"/>
      <c r="C34" s="25" t="s">
        <v>589</v>
      </c>
      <c r="D34" s="26" t="s">
        <v>590</v>
      </c>
      <c r="E34" s="27">
        <f>Source!AQ34</f>
        <v>107.04</v>
      </c>
      <c r="F34" s="28"/>
      <c r="G34" s="29" t="str">
        <f>Source!DI34</f>
        <v>*1,1</v>
      </c>
      <c r="H34" s="27">
        <f>Source!AV34</f>
        <v>1.248</v>
      </c>
      <c r="I34" s="28">
        <f>Source!U34</f>
        <v>3.1960431359999997</v>
      </c>
      <c r="J34" s="27"/>
      <c r="K34" s="28"/>
      <c r="AB34" s="24">
        <f>I34</f>
        <v>3.1960431359999997</v>
      </c>
    </row>
    <row r="35" spans="1:35" ht="15" x14ac:dyDescent="0.25">
      <c r="C35" s="13" t="s">
        <v>591</v>
      </c>
      <c r="H35" s="47">
        <f>I31+I32+I33+0</f>
        <v>71.89</v>
      </c>
      <c r="I35" s="47"/>
      <c r="J35" s="47">
        <f>K31+K32+K33+0</f>
        <v>4001.7299999999996</v>
      </c>
      <c r="K35" s="47"/>
      <c r="O35" s="24">
        <f>I31+I32+I33+0</f>
        <v>71.89</v>
      </c>
      <c r="P35" s="24">
        <f>K31+K32+K33+0</f>
        <v>4001.7299999999996</v>
      </c>
      <c r="X35">
        <f>IF(Source!BI34&lt;=1,I31+I32+I33-0, 0)</f>
        <v>71.89</v>
      </c>
      <c r="Y35">
        <f>IF(Source!BI34=2,I31+I32+I33-0, 0)</f>
        <v>0</v>
      </c>
      <c r="Z35">
        <f>IF(Source!BI34=3,I31+I32+I33-0, 0)</f>
        <v>0</v>
      </c>
      <c r="AA35">
        <f>IF(Source!BI34=4,I31+I32+I33,0)</f>
        <v>0</v>
      </c>
    </row>
    <row r="37" spans="1:35" ht="57.75" customHeight="1" x14ac:dyDescent="0.2">
      <c r="A37" s="19">
        <v>7</v>
      </c>
      <c r="B37" s="19" t="s">
        <v>593</v>
      </c>
      <c r="C37" s="19" t="s">
        <v>62</v>
      </c>
      <c r="D37" s="20" t="str">
        <f>Source!H35</f>
        <v>100 м3 грунта</v>
      </c>
      <c r="E37" s="18">
        <f>Source!I35</f>
        <v>2.0590000000000001E-2</v>
      </c>
      <c r="F37" s="22"/>
      <c r="G37" s="21"/>
      <c r="H37" s="18"/>
      <c r="I37" s="22"/>
      <c r="J37" s="18"/>
      <c r="K37" s="22"/>
      <c r="Q37">
        <f>ROUND((Source!BZ35/100)*ROUND((ROUND((Source!AF35*Source!AV35*Source!I35),2)),2), 2)</f>
        <v>19.559999999999999</v>
      </c>
      <c r="R37">
        <f>Source!X35</f>
        <v>1088.77</v>
      </c>
      <c r="S37">
        <f>ROUND((Source!CA35/100)*ROUND((ROUND((Source!AF35*Source!AV35*Source!I35),2)),2), 2)</f>
        <v>8.99</v>
      </c>
      <c r="T37">
        <f>Source!Y35</f>
        <v>500.58</v>
      </c>
      <c r="U37">
        <f>ROUND((175/100)*ROUND((ROUND((Source!AE35*Source!AV35*Source!I35),2)),2), 2)</f>
        <v>0</v>
      </c>
      <c r="V37">
        <f>ROUND((0/100)*ROUND(ROUND((ROUND((Source!AE35*Source!AV35*Source!I35),2)*Source!BS35),2), 2), 2)</f>
        <v>0</v>
      </c>
      <c r="AI37">
        <v>0</v>
      </c>
    </row>
    <row r="38" spans="1:35" x14ac:dyDescent="0.2">
      <c r="C38" s="23" t="str">
        <f>"Объем: "&amp;Source!I35&amp;"=2,059/"&amp;"100"</f>
        <v>Объем: 0,02059=2,059/100</v>
      </c>
    </row>
    <row r="39" spans="1:35" ht="14.25" x14ac:dyDescent="0.2">
      <c r="A39" s="19"/>
      <c r="B39" s="19"/>
      <c r="C39" s="19" t="s">
        <v>585</v>
      </c>
      <c r="D39" s="20"/>
      <c r="E39" s="18"/>
      <c r="F39" s="22">
        <f>Source!AO35</f>
        <v>795.14</v>
      </c>
      <c r="G39" s="21" t="str">
        <f>Source!DG35</f>
        <v>*1,1</v>
      </c>
      <c r="H39" s="18">
        <f>Source!AV35</f>
        <v>1.248</v>
      </c>
      <c r="I39" s="22">
        <f>ROUND((ROUND((Source!AF35*Source!AV35*Source!I35),2)),2)</f>
        <v>22.48</v>
      </c>
      <c r="J39" s="18">
        <f>IF(Source!BA35&lt;&gt; 0, Source!BA35, 1)</f>
        <v>55.67</v>
      </c>
      <c r="K39" s="22">
        <f>Source!S35</f>
        <v>1251.46</v>
      </c>
      <c r="W39">
        <f>I39</f>
        <v>22.48</v>
      </c>
    </row>
    <row r="40" spans="1:35" ht="14.25" x14ac:dyDescent="0.2">
      <c r="A40" s="19"/>
      <c r="B40" s="19"/>
      <c r="C40" s="19" t="s">
        <v>586</v>
      </c>
      <c r="D40" s="20" t="s">
        <v>587</v>
      </c>
      <c r="E40" s="18">
        <f>Source!BZ35</f>
        <v>87</v>
      </c>
      <c r="F40" s="22"/>
      <c r="G40" s="21"/>
      <c r="H40" s="18"/>
      <c r="I40" s="22">
        <f>SUM(Q37:Q39)</f>
        <v>19.559999999999999</v>
      </c>
      <c r="J40" s="18">
        <f>Source!AT35</f>
        <v>87</v>
      </c>
      <c r="K40" s="22">
        <f>SUM(R37:R39)</f>
        <v>1088.77</v>
      </c>
    </row>
    <row r="41" spans="1:35" ht="14.25" x14ac:dyDescent="0.2">
      <c r="A41" s="19"/>
      <c r="B41" s="19"/>
      <c r="C41" s="19" t="s">
        <v>588</v>
      </c>
      <c r="D41" s="20" t="s">
        <v>587</v>
      </c>
      <c r="E41" s="18">
        <f>Source!CA35</f>
        <v>40</v>
      </c>
      <c r="F41" s="22"/>
      <c r="G41" s="21"/>
      <c r="H41" s="18"/>
      <c r="I41" s="22">
        <f>SUM(S37:S40)</f>
        <v>8.99</v>
      </c>
      <c r="J41" s="18">
        <f>Source!AU35</f>
        <v>40</v>
      </c>
      <c r="K41" s="22">
        <f>SUM(T37:T40)</f>
        <v>500.58</v>
      </c>
    </row>
    <row r="42" spans="1:35" ht="14.25" x14ac:dyDescent="0.2">
      <c r="A42" s="25"/>
      <c r="B42" s="25"/>
      <c r="C42" s="25" t="s">
        <v>589</v>
      </c>
      <c r="D42" s="26" t="s">
        <v>590</v>
      </c>
      <c r="E42" s="27">
        <f>Source!AQ35</f>
        <v>83</v>
      </c>
      <c r="F42" s="28"/>
      <c r="G42" s="29" t="str">
        <f>Source!DI35</f>
        <v>*1,1</v>
      </c>
      <c r="H42" s="27">
        <f>Source!AV35</f>
        <v>1.248</v>
      </c>
      <c r="I42" s="28">
        <f>Source!U35</f>
        <v>2.3460740160000007</v>
      </c>
      <c r="J42" s="27"/>
      <c r="K42" s="28"/>
      <c r="AB42" s="24">
        <f>I42</f>
        <v>2.3460740160000007</v>
      </c>
    </row>
    <row r="43" spans="1:35" ht="15" x14ac:dyDescent="0.25">
      <c r="C43" s="13" t="s">
        <v>591</v>
      </c>
      <c r="H43" s="47">
        <f>I39+I40+I41+0</f>
        <v>51.03</v>
      </c>
      <c r="I43" s="47"/>
      <c r="J43" s="47">
        <f>K39+K40+K41+0</f>
        <v>2840.81</v>
      </c>
      <c r="K43" s="47"/>
      <c r="O43" s="24">
        <f>I39+I40+I41+0</f>
        <v>51.03</v>
      </c>
      <c r="P43" s="24">
        <f>K39+K40+K41+0</f>
        <v>2840.81</v>
      </c>
      <c r="X43">
        <f>IF(Source!BI35&lt;=1,I39+I40+I41-0, 0)</f>
        <v>51.03</v>
      </c>
      <c r="Y43">
        <f>IF(Source!BI35=2,I39+I40+I41-0, 0)</f>
        <v>0</v>
      </c>
      <c r="Z43">
        <f>IF(Source!BI35=3,I39+I40+I41-0, 0)</f>
        <v>0</v>
      </c>
      <c r="AA43">
        <f>IF(Source!BI35=4,I39+I40+I41,0)</f>
        <v>0</v>
      </c>
    </row>
    <row r="46" spans="1:35" ht="15" x14ac:dyDescent="0.25">
      <c r="B46" s="46" t="str">
        <f>Source!G36</f>
        <v>Устроство кабельной канализации из труб</v>
      </c>
      <c r="C46" s="46"/>
      <c r="D46" s="46"/>
      <c r="E46" s="46"/>
      <c r="F46" s="46"/>
      <c r="G46" s="46"/>
      <c r="H46" s="46"/>
      <c r="I46" s="46"/>
      <c r="J46" s="46"/>
    </row>
    <row r="47" spans="1:35" ht="54.75" customHeight="1" x14ac:dyDescent="0.2">
      <c r="A47" s="19">
        <v>8</v>
      </c>
      <c r="B47" s="19" t="s">
        <v>594</v>
      </c>
      <c r="C47" s="19" t="s">
        <v>70</v>
      </c>
      <c r="D47" s="20" t="str">
        <f>Source!H37</f>
        <v>1 км трубопровода</v>
      </c>
      <c r="E47" s="18">
        <f>Source!I37</f>
        <v>1.6000000000000001E-3</v>
      </c>
      <c r="F47" s="22"/>
      <c r="G47" s="21"/>
      <c r="H47" s="18"/>
      <c r="I47" s="22"/>
      <c r="J47" s="18"/>
      <c r="K47" s="22"/>
      <c r="Q47">
        <f>ROUND((Source!BZ37/100)*ROUND((ROUND((Source!AF37*Source!AV37*Source!I37),2)),2), 2)</f>
        <v>2.9</v>
      </c>
      <c r="R47">
        <f>Source!X37</f>
        <v>164.21</v>
      </c>
      <c r="S47">
        <f>ROUND((Source!CA37/100)*ROUND((ROUND((Source!AF37*Source!AV37*Source!I37),2)),2), 2)</f>
        <v>1.72</v>
      </c>
      <c r="T47">
        <f>Source!Y37</f>
        <v>97.18</v>
      </c>
      <c r="U47">
        <f>ROUND((175/100)*ROUND((ROUND((Source!AE37*Source!AV37*Source!I37),2)),2), 2)</f>
        <v>0.09</v>
      </c>
      <c r="V47">
        <f>ROUND((0/100)*ROUND(ROUND((ROUND((Source!AE37*Source!AV37*Source!I37),2)*Source!BS37),2), 2), 2)</f>
        <v>0</v>
      </c>
      <c r="AI47">
        <v>0</v>
      </c>
    </row>
    <row r="48" spans="1:35" x14ac:dyDescent="0.2">
      <c r="C48" s="23" t="str">
        <f>"Объем: "&amp;Source!I37&amp;"=(0,8+"&amp;"0,8)/"&amp;"1000"</f>
        <v>Объем: 0,0016=(0,8+0,8)/1000</v>
      </c>
    </row>
    <row r="49" spans="1:35" ht="14.25" x14ac:dyDescent="0.2">
      <c r="A49" s="19"/>
      <c r="B49" s="19"/>
      <c r="C49" s="19" t="s">
        <v>585</v>
      </c>
      <c r="D49" s="20"/>
      <c r="E49" s="18"/>
      <c r="F49" s="22">
        <f>Source!AO37</f>
        <v>1577.19</v>
      </c>
      <c r="G49" s="21" t="str">
        <f>Source!DG37</f>
        <v>*1,1</v>
      </c>
      <c r="H49" s="18">
        <f>Source!AV37</f>
        <v>1.0669999999999999</v>
      </c>
      <c r="I49" s="22">
        <f>ROUND((ROUND((Source!AF37*Source!AV37*Source!I37),2)),2)</f>
        <v>2.96</v>
      </c>
      <c r="J49" s="18">
        <f>IF(Source!BA37&lt;&gt; 0, Source!BA37, 1)</f>
        <v>55.67</v>
      </c>
      <c r="K49" s="22">
        <f>Source!S37</f>
        <v>164.78</v>
      </c>
      <c r="W49">
        <f>I49</f>
        <v>2.96</v>
      </c>
    </row>
    <row r="50" spans="1:35" ht="14.25" x14ac:dyDescent="0.2">
      <c r="A50" s="19"/>
      <c r="B50" s="19"/>
      <c r="C50" s="19" t="s">
        <v>595</v>
      </c>
      <c r="D50" s="20"/>
      <c r="E50" s="18"/>
      <c r="F50" s="22">
        <f>Source!AM37</f>
        <v>258.57</v>
      </c>
      <c r="G50" s="21" t="str">
        <f>Source!DE37</f>
        <v>*1,1</v>
      </c>
      <c r="H50" s="18">
        <f>Source!AV37</f>
        <v>1.0669999999999999</v>
      </c>
      <c r="I50" s="22">
        <f>(ROUND((ROUND((((Source!ET37*1.1))*Source!AV37*Source!I37),2)),2)+ROUND((ROUND(((Source!AE37-((Source!EU37*1.1)))*Source!AV37*Source!I37),2)),2))</f>
        <v>0.49</v>
      </c>
      <c r="J50" s="18">
        <f>IF(Source!BB37&lt;&gt; 0, Source!BB37, 1)</f>
        <v>14.66</v>
      </c>
      <c r="K50" s="22">
        <f>Source!Q37</f>
        <v>7.18</v>
      </c>
    </row>
    <row r="51" spans="1:35" ht="14.25" x14ac:dyDescent="0.2">
      <c r="A51" s="19"/>
      <c r="B51" s="19"/>
      <c r="C51" s="19" t="s">
        <v>596</v>
      </c>
      <c r="D51" s="20"/>
      <c r="E51" s="18"/>
      <c r="F51" s="22">
        <f>Source!AN37</f>
        <v>28.39</v>
      </c>
      <c r="G51" s="21" t="str">
        <f>Source!DF37</f>
        <v>*1,1</v>
      </c>
      <c r="H51" s="18">
        <f>Source!AV37</f>
        <v>1.0669999999999999</v>
      </c>
      <c r="I51" s="30">
        <f>ROUND((ROUND((Source!AE37*Source!AV37*Source!I37),2)),2)</f>
        <v>0.05</v>
      </c>
      <c r="J51" s="18">
        <f>IF(Source!BS37&lt;&gt; 0, Source!BS37, 1)</f>
        <v>55.67</v>
      </c>
      <c r="K51" s="30">
        <f>Source!R37</f>
        <v>2.78</v>
      </c>
      <c r="W51">
        <f>I51</f>
        <v>0.05</v>
      </c>
    </row>
    <row r="52" spans="1:35" ht="14.25" x14ac:dyDescent="0.2">
      <c r="A52" s="19"/>
      <c r="B52" s="19"/>
      <c r="C52" s="19" t="s">
        <v>586</v>
      </c>
      <c r="D52" s="20" t="s">
        <v>587</v>
      </c>
      <c r="E52" s="18">
        <f>Source!BZ37</f>
        <v>98</v>
      </c>
      <c r="F52" s="22"/>
      <c r="G52" s="21"/>
      <c r="H52" s="18"/>
      <c r="I52" s="22">
        <f>SUM(Q47:Q51)</f>
        <v>2.9</v>
      </c>
      <c r="J52" s="18">
        <f>Source!AT37</f>
        <v>98</v>
      </c>
      <c r="K52" s="22">
        <f>SUM(R47:R51)</f>
        <v>164.21</v>
      </c>
    </row>
    <row r="53" spans="1:35" ht="14.25" x14ac:dyDescent="0.2">
      <c r="A53" s="19"/>
      <c r="B53" s="19"/>
      <c r="C53" s="19" t="s">
        <v>588</v>
      </c>
      <c r="D53" s="20" t="s">
        <v>587</v>
      </c>
      <c r="E53" s="18">
        <f>Source!CA37</f>
        <v>58</v>
      </c>
      <c r="F53" s="22"/>
      <c r="G53" s="21"/>
      <c r="H53" s="18"/>
      <c r="I53" s="22">
        <f>SUM(S47:S52)</f>
        <v>1.72</v>
      </c>
      <c r="J53" s="18">
        <f>Source!AU37</f>
        <v>58</v>
      </c>
      <c r="K53" s="22">
        <f>SUM(T47:T52)</f>
        <v>97.18</v>
      </c>
    </row>
    <row r="54" spans="1:35" ht="14.25" x14ac:dyDescent="0.2">
      <c r="A54" s="25"/>
      <c r="B54" s="25"/>
      <c r="C54" s="25" t="s">
        <v>589</v>
      </c>
      <c r="D54" s="26" t="s">
        <v>590</v>
      </c>
      <c r="E54" s="27">
        <f>Source!AQ37</f>
        <v>147.85</v>
      </c>
      <c r="F54" s="28"/>
      <c r="G54" s="29" t="str">
        <f>Source!DI37</f>
        <v>*1,1</v>
      </c>
      <c r="H54" s="27">
        <f>Source!AV37</f>
        <v>1.0669999999999999</v>
      </c>
      <c r="I54" s="28">
        <f>Source!U37</f>
        <v>0.27765047200000004</v>
      </c>
      <c r="J54" s="27"/>
      <c r="K54" s="28"/>
      <c r="AB54" s="24">
        <f>I54</f>
        <v>0.27765047200000004</v>
      </c>
    </row>
    <row r="55" spans="1:35" ht="15" x14ac:dyDescent="0.25">
      <c r="C55" s="13" t="s">
        <v>591</v>
      </c>
      <c r="H55" s="47">
        <f>I49+I50+I52+I53+0</f>
        <v>8.07</v>
      </c>
      <c r="I55" s="47"/>
      <c r="J55" s="47">
        <f>K49+K50+K52+K53+0</f>
        <v>433.35</v>
      </c>
      <c r="K55" s="47"/>
      <c r="O55" s="24">
        <f>I49+I50+I52+I53+0</f>
        <v>8.07</v>
      </c>
      <c r="P55" s="24">
        <f>K49+K50+K52+K53+0</f>
        <v>433.35</v>
      </c>
      <c r="X55">
        <f>IF(Source!BI37&lt;=1,I49+I50+I52+I53-0, 0)</f>
        <v>8.07</v>
      </c>
      <c r="Y55">
        <f>IF(Source!BI37=2,I49+I50+I52+I53-0, 0)</f>
        <v>0</v>
      </c>
      <c r="Z55">
        <f>IF(Source!BI37=3,I49+I50+I52+I53-0, 0)</f>
        <v>0</v>
      </c>
      <c r="AA55">
        <f>IF(Source!BI37=4,I49+I50+I52+I53,0)</f>
        <v>0</v>
      </c>
    </row>
    <row r="57" spans="1:35" ht="54.75" customHeight="1" x14ac:dyDescent="0.2">
      <c r="A57" s="19">
        <v>9</v>
      </c>
      <c r="B57" s="19" t="s">
        <v>597</v>
      </c>
      <c r="C57" s="19" t="s">
        <v>77</v>
      </c>
      <c r="D57" s="20" t="str">
        <f>Source!H38</f>
        <v>1 км трубопровода</v>
      </c>
      <c r="E57" s="18">
        <f>Source!I38</f>
        <v>1.44E-2</v>
      </c>
      <c r="F57" s="22"/>
      <c r="G57" s="21"/>
      <c r="H57" s="18"/>
      <c r="I57" s="22"/>
      <c r="J57" s="18"/>
      <c r="K57" s="22"/>
      <c r="Q57">
        <f>ROUND((Source!BZ38/100)*ROUND((ROUND((Source!AF38*Source!AV38*Source!I38),2)),2), 2)</f>
        <v>19.350000000000001</v>
      </c>
      <c r="R57">
        <f>Source!X38</f>
        <v>1102.5899999999999</v>
      </c>
      <c r="S57">
        <f>ROUND((Source!CA38/100)*ROUND((ROUND((Source!AF38*Source!AV38*Source!I38),2)),2), 2)</f>
        <v>11.45</v>
      </c>
      <c r="T57">
        <f>Source!Y38</f>
        <v>652.54999999999995</v>
      </c>
      <c r="U57">
        <f>ROUND((175/100)*ROUND((ROUND((Source!AE38*Source!AV38*Source!I38),2)),2), 2)</f>
        <v>0.82</v>
      </c>
      <c r="V57">
        <f>ROUND((0/100)*ROUND(ROUND((ROUND((Source!AE38*Source!AV38*Source!I38),2)*Source!BS38),2), 2), 2)</f>
        <v>0</v>
      </c>
      <c r="AI57">
        <v>0</v>
      </c>
    </row>
    <row r="58" spans="1:35" x14ac:dyDescent="0.2">
      <c r="C58" s="23" t="str">
        <f>"Объем: "&amp;Source!I38&amp;"=(0,8*"&amp;"9+"&amp;"0,8*"&amp;"9)/"&amp;"1000"</f>
        <v>Объем: 0,0144=(0,8*9+0,8*9)/1000</v>
      </c>
    </row>
    <row r="59" spans="1:35" ht="14.25" x14ac:dyDescent="0.2">
      <c r="A59" s="19"/>
      <c r="B59" s="19"/>
      <c r="C59" s="19" t="s">
        <v>585</v>
      </c>
      <c r="D59" s="20"/>
      <c r="E59" s="18"/>
      <c r="F59" s="22">
        <f>Source!AO38</f>
        <v>1167.92</v>
      </c>
      <c r="G59" s="21" t="str">
        <f>Source!DG38</f>
        <v>*1,1</v>
      </c>
      <c r="H59" s="18">
        <f>Source!AV38</f>
        <v>1.0669999999999999</v>
      </c>
      <c r="I59" s="22">
        <f>ROUND((ROUND((Source!AF38*Source!AV38*Source!I38),2)),2)</f>
        <v>19.739999999999998</v>
      </c>
      <c r="J59" s="18">
        <f>IF(Source!BA38&lt;&gt; 0, Source!BA38, 1)</f>
        <v>55.67</v>
      </c>
      <c r="K59" s="22">
        <f>Source!S38</f>
        <v>1098.93</v>
      </c>
      <c r="W59">
        <f>I59</f>
        <v>19.739999999999998</v>
      </c>
    </row>
    <row r="60" spans="1:35" ht="14.25" x14ac:dyDescent="0.2">
      <c r="A60" s="19"/>
      <c r="B60" s="19"/>
      <c r="C60" s="19" t="s">
        <v>595</v>
      </c>
      <c r="D60" s="20"/>
      <c r="E60" s="18"/>
      <c r="F60" s="22">
        <f>Source!AM38</f>
        <v>255.81</v>
      </c>
      <c r="G60" s="21" t="str">
        <f>Source!DE38</f>
        <v>*1,1</v>
      </c>
      <c r="H60" s="18">
        <f>Source!AV38</f>
        <v>1.0669999999999999</v>
      </c>
      <c r="I60" s="22">
        <f>(ROUND((ROUND((((Source!ET38*1.1))*Source!AV38*Source!I38),2)),2)+ROUND((ROUND(((Source!AE38-((Source!EU38*1.1)))*Source!AV38*Source!I38),2)),2))</f>
        <v>4.32</v>
      </c>
      <c r="J60" s="18">
        <f>IF(Source!BB38&lt;&gt; 0, Source!BB38, 1)</f>
        <v>14.66</v>
      </c>
      <c r="K60" s="22">
        <f>Source!Q38</f>
        <v>63.33</v>
      </c>
    </row>
    <row r="61" spans="1:35" ht="14.25" x14ac:dyDescent="0.2">
      <c r="A61" s="19"/>
      <c r="B61" s="19"/>
      <c r="C61" s="19" t="s">
        <v>596</v>
      </c>
      <c r="D61" s="20"/>
      <c r="E61" s="18"/>
      <c r="F61" s="22">
        <f>Source!AN38</f>
        <v>28.08</v>
      </c>
      <c r="G61" s="21" t="str">
        <f>Source!DF38</f>
        <v>*1,1</v>
      </c>
      <c r="H61" s="18">
        <f>Source!AV38</f>
        <v>1.0669999999999999</v>
      </c>
      <c r="I61" s="30">
        <f>ROUND((ROUND((Source!AE38*Source!AV38*Source!I38),2)),2)</f>
        <v>0.47</v>
      </c>
      <c r="J61" s="18">
        <f>IF(Source!BS38&lt;&gt; 0, Source!BS38, 1)</f>
        <v>55.67</v>
      </c>
      <c r="K61" s="30">
        <f>Source!R38</f>
        <v>26.16</v>
      </c>
      <c r="W61">
        <f>I61</f>
        <v>0.47</v>
      </c>
    </row>
    <row r="62" spans="1:35" ht="14.25" x14ac:dyDescent="0.2">
      <c r="A62" s="19"/>
      <c r="B62" s="19"/>
      <c r="C62" s="19" t="s">
        <v>586</v>
      </c>
      <c r="D62" s="20" t="s">
        <v>587</v>
      </c>
      <c r="E62" s="18">
        <f>Source!BZ38</f>
        <v>98</v>
      </c>
      <c r="F62" s="22"/>
      <c r="G62" s="21"/>
      <c r="H62" s="18"/>
      <c r="I62" s="22">
        <f>SUM(Q57:Q61)</f>
        <v>19.350000000000001</v>
      </c>
      <c r="J62" s="18">
        <f>Source!AT38</f>
        <v>98</v>
      </c>
      <c r="K62" s="22">
        <f>SUM(R57:R61)</f>
        <v>1102.5899999999999</v>
      </c>
    </row>
    <row r="63" spans="1:35" ht="14.25" x14ac:dyDescent="0.2">
      <c r="A63" s="19"/>
      <c r="B63" s="19"/>
      <c r="C63" s="19" t="s">
        <v>588</v>
      </c>
      <c r="D63" s="20" t="s">
        <v>587</v>
      </c>
      <c r="E63" s="18">
        <f>Source!CA38</f>
        <v>58</v>
      </c>
      <c r="F63" s="22"/>
      <c r="G63" s="21"/>
      <c r="H63" s="18"/>
      <c r="I63" s="22">
        <f>SUM(S57:S62)</f>
        <v>11.45</v>
      </c>
      <c r="J63" s="18">
        <f>Source!AU38</f>
        <v>58</v>
      </c>
      <c r="K63" s="22">
        <f>SUM(T57:T62)</f>
        <v>652.54999999999995</v>
      </c>
    </row>
    <row r="64" spans="1:35" ht="14.25" x14ac:dyDescent="0.2">
      <c r="A64" s="25"/>
      <c r="B64" s="25"/>
      <c r="C64" s="25" t="s">
        <v>589</v>
      </c>
      <c r="D64" s="26" t="s">
        <v>590</v>
      </c>
      <c r="E64" s="27">
        <f>Source!AQ38</f>
        <v>107.8</v>
      </c>
      <c r="F64" s="28"/>
      <c r="G64" s="29" t="str">
        <f>Source!DI38</f>
        <v>*1,1</v>
      </c>
      <c r="H64" s="27">
        <f>Source!AV38</f>
        <v>1.0669999999999999</v>
      </c>
      <c r="I64" s="28">
        <f>Source!U38</f>
        <v>1.821957984</v>
      </c>
      <c r="J64" s="27"/>
      <c r="K64" s="28"/>
      <c r="AB64" s="24">
        <f>I64</f>
        <v>1.821957984</v>
      </c>
    </row>
    <row r="65" spans="1:35" ht="15" x14ac:dyDescent="0.25">
      <c r="C65" s="13" t="s">
        <v>591</v>
      </c>
      <c r="H65" s="47">
        <f>I59+I60+I62+I63+0</f>
        <v>54.86</v>
      </c>
      <c r="I65" s="47"/>
      <c r="J65" s="47">
        <f>K59+K60+K62+K63+0</f>
        <v>2917.3999999999996</v>
      </c>
      <c r="K65" s="47"/>
      <c r="O65" s="24">
        <f>I59+I60+I62+I63+0</f>
        <v>54.86</v>
      </c>
      <c r="P65" s="24">
        <f>K59+K60+K62+K63+0</f>
        <v>2917.3999999999996</v>
      </c>
      <c r="X65">
        <f>IF(Source!BI38&lt;=1,I59+I60+I62+I63-0, 0)</f>
        <v>54.86</v>
      </c>
      <c r="Y65">
        <f>IF(Source!BI38=2,I59+I60+I62+I63-0, 0)</f>
        <v>0</v>
      </c>
      <c r="Z65">
        <f>IF(Source!BI38=3,I59+I60+I62+I63-0, 0)</f>
        <v>0</v>
      </c>
      <c r="AA65">
        <f>IF(Source!BI38=4,I59+I60+I62+I63,0)</f>
        <v>0</v>
      </c>
    </row>
    <row r="67" spans="1:35" ht="42.75" x14ac:dyDescent="0.2">
      <c r="A67" s="19">
        <v>10</v>
      </c>
      <c r="B67" s="19" t="str">
        <f>Source!F39</f>
        <v>цена поставщика</v>
      </c>
      <c r="C67" s="19" t="s">
        <v>598</v>
      </c>
      <c r="D67" s="20" t="str">
        <f>Source!H39</f>
        <v>м</v>
      </c>
      <c r="E67" s="18">
        <f>Source!I39</f>
        <v>16</v>
      </c>
      <c r="F67" s="22">
        <f>Source!AL39</f>
        <v>91.91</v>
      </c>
      <c r="G67" s="21" t="str">
        <f>Source!DD39</f>
        <v>*1,02</v>
      </c>
      <c r="H67" s="18">
        <f>Source!AW39</f>
        <v>1</v>
      </c>
      <c r="I67" s="22">
        <f>ROUND((ROUND((Source!AC39*Source!AW39*Source!I39),2)),2)</f>
        <v>1499.97</v>
      </c>
      <c r="J67" s="18">
        <f>IF(Source!BC39&lt;&gt; 0, Source!BC39, 1)</f>
        <v>9.86</v>
      </c>
      <c r="K67" s="22">
        <f>Source!P39</f>
        <v>14789.7</v>
      </c>
      <c r="Q67">
        <f>ROUND((Source!BZ39/100)*ROUND((ROUND((Source!AF39*Source!AV39*Source!I39),2)),2), 2)</f>
        <v>0</v>
      </c>
      <c r="R67">
        <f>Source!X39</f>
        <v>0</v>
      </c>
      <c r="S67">
        <f>ROUND((Source!CA39/100)*ROUND((ROUND((Source!AF39*Source!AV39*Source!I39),2)),2), 2)</f>
        <v>0</v>
      </c>
      <c r="T67">
        <f>Source!Y39</f>
        <v>0</v>
      </c>
      <c r="U67">
        <f>ROUND((175/100)*ROUND((ROUND((Source!AE39*Source!AV39*Source!I39),2)),2), 2)</f>
        <v>0</v>
      </c>
      <c r="V67">
        <f>ROUND((0/100)*ROUND(ROUND((ROUND((Source!AE39*Source!AV39*Source!I39),2)*Source!BS39),2), 2), 2)</f>
        <v>0</v>
      </c>
      <c r="AI67">
        <v>3</v>
      </c>
    </row>
    <row r="68" spans="1:35" x14ac:dyDescent="0.2">
      <c r="A68" s="31"/>
      <c r="B68" s="31"/>
      <c r="C68" s="32" t="str">
        <f>"Объем: "&amp;Source!I39&amp;"=("&amp;Source!I38&amp;"+"&amp;""&amp;Source!I37&amp;")*"&amp;"1000"</f>
        <v>Объем: 16=(0,0144+0,0016)*1000</v>
      </c>
      <c r="D68" s="31"/>
      <c r="E68" s="31"/>
      <c r="F68" s="31"/>
      <c r="G68" s="31"/>
      <c r="H68" s="31"/>
      <c r="I68" s="31"/>
      <c r="J68" s="31"/>
      <c r="K68" s="31"/>
    </row>
    <row r="69" spans="1:35" ht="15" x14ac:dyDescent="0.25">
      <c r="C69" s="13" t="s">
        <v>591</v>
      </c>
      <c r="H69" s="47">
        <f>I67+0</f>
        <v>1499.97</v>
      </c>
      <c r="I69" s="47"/>
      <c r="J69" s="47">
        <f>K67+0</f>
        <v>14789.7</v>
      </c>
      <c r="K69" s="47"/>
      <c r="O69" s="24">
        <f>I67+0</f>
        <v>1499.97</v>
      </c>
      <c r="P69" s="24">
        <f>K67+0</f>
        <v>14789.7</v>
      </c>
      <c r="X69">
        <f>IF(Source!BI39&lt;=1,I67-0, 0)</f>
        <v>1499.97</v>
      </c>
      <c r="Y69">
        <f>IF(Source!BI39=2,I67-0, 0)</f>
        <v>0</v>
      </c>
      <c r="Z69">
        <f>IF(Source!BI39=3,I67-0, 0)</f>
        <v>0</v>
      </c>
      <c r="AA69">
        <f>IF(Source!BI39=4,I67,0)</f>
        <v>0</v>
      </c>
    </row>
    <row r="71" spans="1:35" ht="57" x14ac:dyDescent="0.2">
      <c r="A71" s="25">
        <v>12</v>
      </c>
      <c r="B71" s="25" t="str">
        <f>Source!F41</f>
        <v>1.12-3-62</v>
      </c>
      <c r="C71" s="25" t="s">
        <v>97</v>
      </c>
      <c r="D71" s="26" t="str">
        <f>Source!H41</f>
        <v>шт.</v>
      </c>
      <c r="E71" s="27">
        <f>Source!I41</f>
        <v>2</v>
      </c>
      <c r="F71" s="28">
        <f>Source!AL41</f>
        <v>3.89</v>
      </c>
      <c r="G71" s="29" t="str">
        <f>Source!DD41</f>
        <v/>
      </c>
      <c r="H71" s="27">
        <f>Source!AW41</f>
        <v>1</v>
      </c>
      <c r="I71" s="28">
        <f>ROUND((ROUND((Source!AC41*Source!AW41*Source!I41),2)),2)</f>
        <v>7.78</v>
      </c>
      <c r="J71" s="27">
        <f>IF(Source!BC41&lt;&gt; 0, Source!BC41, 1)</f>
        <v>15.68</v>
      </c>
      <c r="K71" s="28">
        <f>Source!P41</f>
        <v>121.99</v>
      </c>
      <c r="Q71">
        <f>ROUND((Source!BZ41/100)*ROUND((ROUND((Source!AF41*Source!AV41*Source!I41),2)),2), 2)</f>
        <v>0</v>
      </c>
      <c r="R71">
        <f>Source!X41</f>
        <v>0</v>
      </c>
      <c r="S71">
        <f>ROUND((Source!CA41/100)*ROUND((ROUND((Source!AF41*Source!AV41*Source!I41),2)),2), 2)</f>
        <v>0</v>
      </c>
      <c r="T71">
        <f>Source!Y41</f>
        <v>0</v>
      </c>
      <c r="U71">
        <f>ROUND((175/100)*ROUND((ROUND((Source!AE41*Source!AV41*Source!I41),2)),2), 2)</f>
        <v>0</v>
      </c>
      <c r="V71">
        <f>ROUND((0/100)*ROUND(ROUND((ROUND((Source!AE41*Source!AV41*Source!I41),2)*Source!BS41),2), 2), 2)</f>
        <v>0</v>
      </c>
      <c r="AI71">
        <v>3</v>
      </c>
    </row>
    <row r="72" spans="1:35" ht="15" x14ac:dyDescent="0.25">
      <c r="C72" s="13" t="s">
        <v>591</v>
      </c>
      <c r="H72" s="47">
        <f>I71+0</f>
        <v>7.78</v>
      </c>
      <c r="I72" s="47"/>
      <c r="J72" s="47">
        <f>K71+0</f>
        <v>121.99</v>
      </c>
      <c r="K72" s="47"/>
      <c r="O72" s="24">
        <f>I71+0</f>
        <v>7.78</v>
      </c>
      <c r="P72" s="24">
        <f>K71+0</f>
        <v>121.99</v>
      </c>
      <c r="X72">
        <f>IF(Source!BI41&lt;=1,I71-0, 0)</f>
        <v>7.78</v>
      </c>
      <c r="Y72">
        <f>IF(Source!BI41=2,I71-0, 0)</f>
        <v>0</v>
      </c>
      <c r="Z72">
        <f>IF(Source!BI41=3,I71-0, 0)</f>
        <v>0</v>
      </c>
      <c r="AA72">
        <f>IF(Source!BI41=4,I71,0)</f>
        <v>0</v>
      </c>
    </row>
    <row r="74" spans="1:35" ht="60.75" customHeight="1" x14ac:dyDescent="0.2">
      <c r="A74" s="19">
        <v>13</v>
      </c>
      <c r="B74" s="19" t="s">
        <v>599</v>
      </c>
      <c r="C74" s="19" t="s">
        <v>105</v>
      </c>
      <c r="D74" s="20" t="str">
        <f>Source!H42</f>
        <v>1 канало-километр трубопровода</v>
      </c>
      <c r="E74" s="18">
        <f>Source!I42</f>
        <v>8.6999999999999994E-3</v>
      </c>
      <c r="F74" s="22"/>
      <c r="G74" s="21"/>
      <c r="H74" s="18"/>
      <c r="I74" s="22"/>
      <c r="J74" s="18"/>
      <c r="K74" s="22"/>
      <c r="Q74">
        <f>ROUND((Source!BZ42/100)*ROUND((ROUND((Source!AF42*Source!AV42*Source!I42),2)),2), 2)</f>
        <v>15.44</v>
      </c>
      <c r="R74">
        <f>Source!X42</f>
        <v>859.26</v>
      </c>
      <c r="S74">
        <f>ROUND((Source!CA42/100)*ROUND((ROUND((Source!AF42*Source!AV42*Source!I42),2)),2), 2)</f>
        <v>9.14</v>
      </c>
      <c r="T74">
        <f>Source!Y42</f>
        <v>508.54</v>
      </c>
      <c r="U74">
        <f>ROUND((175/100)*ROUND((ROUND((Source!AE42*Source!AV42*Source!I42),2)),2), 2)</f>
        <v>0</v>
      </c>
      <c r="V74">
        <f>ROUND((0/100)*ROUND(ROUND((ROUND((Source!AE42*Source!AV42*Source!I42),2)*Source!BS42),2), 2), 2)</f>
        <v>0</v>
      </c>
      <c r="AI74">
        <v>0</v>
      </c>
    </row>
    <row r="75" spans="1:35" ht="14.25" x14ac:dyDescent="0.2">
      <c r="A75" s="19"/>
      <c r="B75" s="19"/>
      <c r="C75" s="19" t="s">
        <v>585</v>
      </c>
      <c r="D75" s="20"/>
      <c r="E75" s="18"/>
      <c r="F75" s="22">
        <f>Source!AO42</f>
        <v>1542.84</v>
      </c>
      <c r="G75" s="21" t="str">
        <f>Source!DG42</f>
        <v>*1,1</v>
      </c>
      <c r="H75" s="18">
        <f>Source!AV42</f>
        <v>1.0669999999999999</v>
      </c>
      <c r="I75" s="22">
        <f>ROUND((ROUND((Source!AF42*Source!AV42*Source!I42),2)),2)</f>
        <v>15.75</v>
      </c>
      <c r="J75" s="18">
        <f>IF(Source!BA42&lt;&gt; 0, Source!BA42, 1)</f>
        <v>55.67</v>
      </c>
      <c r="K75" s="22">
        <f>Source!S42</f>
        <v>876.8</v>
      </c>
      <c r="W75">
        <f>I75</f>
        <v>15.75</v>
      </c>
    </row>
    <row r="76" spans="1:35" ht="14.25" x14ac:dyDescent="0.2">
      <c r="A76" s="19"/>
      <c r="B76" s="19"/>
      <c r="C76" s="19" t="s">
        <v>600</v>
      </c>
      <c r="D76" s="20"/>
      <c r="E76" s="18"/>
      <c r="F76" s="22">
        <f>Source!AL42</f>
        <v>19692.82</v>
      </c>
      <c r="G76" s="21" t="str">
        <f>Source!DD42</f>
        <v>*1</v>
      </c>
      <c r="H76" s="18">
        <f>Source!AW42</f>
        <v>1.081</v>
      </c>
      <c r="I76" s="22">
        <f>ROUND((ROUND((Source!AC42*Source!AW42*Source!I42),2)),2)</f>
        <v>185.21</v>
      </c>
      <c r="J76" s="18">
        <f>IF(Source!BC42&lt;&gt; 0, Source!BC42, 1)</f>
        <v>8.5399999999999991</v>
      </c>
      <c r="K76" s="22">
        <f>Source!P42</f>
        <v>1581.69</v>
      </c>
    </row>
    <row r="77" spans="1:35" ht="14.25" x14ac:dyDescent="0.2">
      <c r="A77" s="19"/>
      <c r="B77" s="19"/>
      <c r="C77" s="19" t="s">
        <v>586</v>
      </c>
      <c r="D77" s="20" t="s">
        <v>587</v>
      </c>
      <c r="E77" s="18">
        <f>Source!BZ42</f>
        <v>98</v>
      </c>
      <c r="F77" s="22"/>
      <c r="G77" s="21"/>
      <c r="H77" s="18"/>
      <c r="I77" s="22">
        <f>SUM(Q74:Q76)</f>
        <v>15.44</v>
      </c>
      <c r="J77" s="18">
        <f>Source!AT42</f>
        <v>98</v>
      </c>
      <c r="K77" s="22">
        <f>SUM(R74:R76)</f>
        <v>859.26</v>
      </c>
    </row>
    <row r="78" spans="1:35" ht="14.25" x14ac:dyDescent="0.2">
      <c r="A78" s="19"/>
      <c r="B78" s="19"/>
      <c r="C78" s="19" t="s">
        <v>588</v>
      </c>
      <c r="D78" s="20" t="s">
        <v>587</v>
      </c>
      <c r="E78" s="18">
        <f>Source!CA42</f>
        <v>58</v>
      </c>
      <c r="F78" s="22"/>
      <c r="G78" s="21"/>
      <c r="H78" s="18"/>
      <c r="I78" s="22">
        <f>SUM(S74:S77)</f>
        <v>9.14</v>
      </c>
      <c r="J78" s="18">
        <f>Source!AU42</f>
        <v>58</v>
      </c>
      <c r="K78" s="22">
        <f>SUM(T74:T77)</f>
        <v>508.54</v>
      </c>
    </row>
    <row r="79" spans="1:35" ht="14.25" x14ac:dyDescent="0.2">
      <c r="A79" s="25"/>
      <c r="B79" s="25"/>
      <c r="C79" s="25" t="s">
        <v>589</v>
      </c>
      <c r="D79" s="26" t="s">
        <v>590</v>
      </c>
      <c r="E79" s="27">
        <f>Source!AQ42</f>
        <v>138</v>
      </c>
      <c r="F79" s="28"/>
      <c r="G79" s="29" t="str">
        <f>Source!DI42</f>
        <v>*1,1</v>
      </c>
      <c r="H79" s="27">
        <f>Source!AV42</f>
        <v>1.0669999999999999</v>
      </c>
      <c r="I79" s="28">
        <f>Source!U42</f>
        <v>1.4091442199999997</v>
      </c>
      <c r="J79" s="27"/>
      <c r="K79" s="28"/>
      <c r="AB79" s="24">
        <f>I79</f>
        <v>1.4091442199999997</v>
      </c>
    </row>
    <row r="80" spans="1:35" ht="15" x14ac:dyDescent="0.25">
      <c r="C80" s="13" t="s">
        <v>591</v>
      </c>
      <c r="H80" s="47">
        <f>I75+I76+I77+I78+0</f>
        <v>225.54000000000002</v>
      </c>
      <c r="I80" s="47"/>
      <c r="J80" s="47">
        <f>K75+K76+K77+K78+0</f>
        <v>3826.29</v>
      </c>
      <c r="K80" s="47"/>
      <c r="O80" s="24">
        <f>I75+I76+I77+I78+0</f>
        <v>225.54000000000002</v>
      </c>
      <c r="P80" s="24">
        <f>K75+K76+K77+K78+0</f>
        <v>3826.29</v>
      </c>
      <c r="X80">
        <f>IF(Source!BI42&lt;=1,I75+I76+I77+I78-0, 0)</f>
        <v>225.54000000000002</v>
      </c>
      <c r="Y80">
        <f>IF(Source!BI42=2,I75+I76+I77+I78-0, 0)</f>
        <v>0</v>
      </c>
      <c r="Z80">
        <f>IF(Source!BI42=3,I75+I76+I77+I78-0, 0)</f>
        <v>0</v>
      </c>
      <c r="AA80">
        <f>IF(Source!BI42=4,I75+I76+I77+I78,0)</f>
        <v>0</v>
      </c>
    </row>
    <row r="82" spans="1:35" ht="28.5" x14ac:dyDescent="0.2">
      <c r="A82" s="25">
        <v>15</v>
      </c>
      <c r="B82" s="25" t="str">
        <f>Source!F43</f>
        <v>1.1-1-766</v>
      </c>
      <c r="C82" s="25" t="s">
        <v>110</v>
      </c>
      <c r="D82" s="26" t="str">
        <f>Source!H43</f>
        <v>м3</v>
      </c>
      <c r="E82" s="27">
        <f>Source!I43</f>
        <v>6.5</v>
      </c>
      <c r="F82" s="28">
        <f>Source!AL43</f>
        <v>99.9</v>
      </c>
      <c r="G82" s="29" t="str">
        <f>Source!DD43</f>
        <v/>
      </c>
      <c r="H82" s="27">
        <f>Source!AW43</f>
        <v>1</v>
      </c>
      <c r="I82" s="28">
        <f>ROUND((ROUND((Source!AC43*Source!AW43*Source!I43),2)),2)</f>
        <v>649.35</v>
      </c>
      <c r="J82" s="27">
        <f>IF(Source!BC43&lt;&gt; 0, Source!BC43, 1)</f>
        <v>9.7799999999999994</v>
      </c>
      <c r="K82" s="28">
        <f>Source!P43</f>
        <v>6350.64</v>
      </c>
      <c r="Q82">
        <f>ROUND((Source!BZ43/100)*ROUND((ROUND((Source!AF43*Source!AV43*Source!I43),2)),2), 2)</f>
        <v>0</v>
      </c>
      <c r="R82">
        <f>Source!X43</f>
        <v>0</v>
      </c>
      <c r="S82">
        <f>ROUND((Source!CA43/100)*ROUND((ROUND((Source!AF43*Source!AV43*Source!I43),2)),2), 2)</f>
        <v>0</v>
      </c>
      <c r="T82">
        <f>Source!Y43</f>
        <v>0</v>
      </c>
      <c r="U82">
        <f>ROUND((175/100)*ROUND((ROUND((Source!AE43*Source!AV43*Source!I43),2)),2), 2)</f>
        <v>0</v>
      </c>
      <c r="V82">
        <f>ROUND((0/100)*ROUND(ROUND((ROUND((Source!AE43*Source!AV43*Source!I43),2)*Source!BS43),2), 2), 2)</f>
        <v>0</v>
      </c>
      <c r="AI82">
        <v>3</v>
      </c>
    </row>
    <row r="83" spans="1:35" ht="15" x14ac:dyDescent="0.25">
      <c r="C83" s="13" t="s">
        <v>591</v>
      </c>
      <c r="H83" s="47">
        <f>I82+0</f>
        <v>649.35</v>
      </c>
      <c r="I83" s="47"/>
      <c r="J83" s="47">
        <f>K82+0</f>
        <v>6350.64</v>
      </c>
      <c r="K83" s="47"/>
      <c r="O83" s="24">
        <f>I82+0</f>
        <v>649.35</v>
      </c>
      <c r="P83" s="24">
        <f>K82+0</f>
        <v>6350.64</v>
      </c>
      <c r="X83">
        <f>IF(Source!BI43&lt;=1,I82-0, 0)</f>
        <v>649.35</v>
      </c>
      <c r="Y83">
        <f>IF(Source!BI43=2,I82-0, 0)</f>
        <v>0</v>
      </c>
      <c r="Z83">
        <f>IF(Source!BI43=3,I82-0, 0)</f>
        <v>0</v>
      </c>
      <c r="AA83">
        <f>IF(Source!BI43=4,I82,0)</f>
        <v>0</v>
      </c>
    </row>
    <row r="85" spans="1:35" ht="60.75" customHeight="1" x14ac:dyDescent="0.2">
      <c r="A85" s="19">
        <v>18</v>
      </c>
      <c r="B85" s="19" t="s">
        <v>601</v>
      </c>
      <c r="C85" s="19" t="s">
        <v>115</v>
      </c>
      <c r="D85" s="20" t="str">
        <f>Source!H44</f>
        <v>100 отверстий</v>
      </c>
      <c r="E85" s="18">
        <f>Source!I44</f>
        <v>0.06</v>
      </c>
      <c r="F85" s="22"/>
      <c r="G85" s="21"/>
      <c r="H85" s="18"/>
      <c r="I85" s="22"/>
      <c r="J85" s="18"/>
      <c r="K85" s="22"/>
      <c r="Q85">
        <f>ROUND((Source!BZ44/100)*ROUND((ROUND((Source!AF44*Source!AV44*Source!I44),2)),2), 2)</f>
        <v>119.34</v>
      </c>
      <c r="R85">
        <f>Source!X44</f>
        <v>9993.85</v>
      </c>
      <c r="S85">
        <f>ROUND((Source!CA44/100)*ROUND((ROUND((Source!AF44*Source!AV44*Source!I44),2)),2), 2)</f>
        <v>57.08</v>
      </c>
      <c r="T85">
        <f>Source!Y44</f>
        <v>4779.67</v>
      </c>
      <c r="U85">
        <f>ROUND((175/100)*ROUND((ROUND((Source!AE44*Source!AV44*Source!I44),2)),2), 2)</f>
        <v>114.47</v>
      </c>
      <c r="V85">
        <f>ROUND((0/100)*ROUND(ROUND((ROUND((Source!AE44*Source!AV44*Source!I44),2)*Source!BS44),2), 2), 2)</f>
        <v>0</v>
      </c>
      <c r="AI85">
        <v>0</v>
      </c>
    </row>
    <row r="86" spans="1:35" x14ac:dyDescent="0.2">
      <c r="C86" s="23" t="str">
        <f>"Объем: "&amp;Source!I44&amp;"=6/"&amp;"100"</f>
        <v>Объем: 0,06=6/100</v>
      </c>
    </row>
    <row r="87" spans="1:35" ht="14.25" x14ac:dyDescent="0.2">
      <c r="A87" s="19"/>
      <c r="B87" s="19"/>
      <c r="C87" s="19" t="s">
        <v>585</v>
      </c>
      <c r="D87" s="20"/>
      <c r="E87" s="18"/>
      <c r="F87" s="22">
        <f>Source!AO44</f>
        <v>1877.26</v>
      </c>
      <c r="G87" s="21" t="str">
        <f>Source!DG44</f>
        <v>*1,1</v>
      </c>
      <c r="H87" s="18">
        <f>Source!AV44</f>
        <v>1.0469999999999999</v>
      </c>
      <c r="I87" s="22">
        <f>ROUND((ROUND((Source!AF44*Source!AV44*Source!I44),2)),2)</f>
        <v>129.72</v>
      </c>
      <c r="J87" s="18">
        <f>IF(Source!BA44&lt;&gt; 0, Source!BA44, 1)</f>
        <v>55.67</v>
      </c>
      <c r="K87" s="22">
        <f>Source!S44</f>
        <v>7221.51</v>
      </c>
      <c r="W87">
        <f>I87</f>
        <v>129.72</v>
      </c>
    </row>
    <row r="88" spans="1:35" ht="14.25" x14ac:dyDescent="0.2">
      <c r="A88" s="19"/>
      <c r="B88" s="19"/>
      <c r="C88" s="19" t="s">
        <v>595</v>
      </c>
      <c r="D88" s="20"/>
      <c r="E88" s="18"/>
      <c r="F88" s="22">
        <f>Source!AM44</f>
        <v>2661</v>
      </c>
      <c r="G88" s="21" t="str">
        <f>Source!DE44</f>
        <v>*1,1</v>
      </c>
      <c r="H88" s="18">
        <f>Source!AV44</f>
        <v>1.0469999999999999</v>
      </c>
      <c r="I88" s="22">
        <f>(ROUND((ROUND((((Source!ET44*1.1))*Source!AV44*Source!I44),2)),2)+ROUND((ROUND(((Source!AE44-((Source!EU44*1.1)))*Source!AV44*Source!I44),2)),2))</f>
        <v>183.88</v>
      </c>
      <c r="J88" s="18">
        <f>IF(Source!BB44&lt;&gt; 0, Source!BB44, 1)</f>
        <v>27.3</v>
      </c>
      <c r="K88" s="22">
        <f>Source!Q44</f>
        <v>5019.92</v>
      </c>
    </row>
    <row r="89" spans="1:35" ht="14.25" x14ac:dyDescent="0.2">
      <c r="A89" s="19"/>
      <c r="B89" s="19"/>
      <c r="C89" s="19" t="s">
        <v>596</v>
      </c>
      <c r="D89" s="20"/>
      <c r="E89" s="18"/>
      <c r="F89" s="22">
        <f>Source!AN44</f>
        <v>946.5</v>
      </c>
      <c r="G89" s="21" t="str">
        <f>Source!DF44</f>
        <v>*1,1</v>
      </c>
      <c r="H89" s="18">
        <f>Source!AV44</f>
        <v>1.0469999999999999</v>
      </c>
      <c r="I89" s="30">
        <f>ROUND((ROUND((Source!AE44*Source!AV44*Source!I44),2)),2)</f>
        <v>65.41</v>
      </c>
      <c r="J89" s="18">
        <f>IF(Source!BS44&lt;&gt; 0, Source!BS44, 1)</f>
        <v>55.67</v>
      </c>
      <c r="K89" s="30">
        <f>Source!R44</f>
        <v>3641.37</v>
      </c>
      <c r="W89">
        <f>I89</f>
        <v>65.41</v>
      </c>
    </row>
    <row r="90" spans="1:35" ht="14.25" x14ac:dyDescent="0.2">
      <c r="A90" s="19"/>
      <c r="B90" s="19"/>
      <c r="C90" s="19" t="s">
        <v>586</v>
      </c>
      <c r="D90" s="20" t="s">
        <v>587</v>
      </c>
      <c r="E90" s="18">
        <f>Source!BZ44</f>
        <v>92</v>
      </c>
      <c r="F90" s="22"/>
      <c r="G90" s="21"/>
      <c r="H90" s="18"/>
      <c r="I90" s="22">
        <f>SUM(Q85:Q89)</f>
        <v>119.34</v>
      </c>
      <c r="J90" s="18">
        <f>Source!AT44</f>
        <v>92</v>
      </c>
      <c r="K90" s="22">
        <f>SUM(R85:R89)</f>
        <v>9993.85</v>
      </c>
    </row>
    <row r="91" spans="1:35" ht="14.25" x14ac:dyDescent="0.2">
      <c r="A91" s="19"/>
      <c r="B91" s="19"/>
      <c r="C91" s="19" t="s">
        <v>588</v>
      </c>
      <c r="D91" s="20" t="s">
        <v>587</v>
      </c>
      <c r="E91" s="18">
        <f>Source!CA44</f>
        <v>44</v>
      </c>
      <c r="F91" s="22"/>
      <c r="G91" s="21"/>
      <c r="H91" s="18"/>
      <c r="I91" s="22">
        <f>SUM(S85:S90)</f>
        <v>57.08</v>
      </c>
      <c r="J91" s="18">
        <f>Source!AU44</f>
        <v>44</v>
      </c>
      <c r="K91" s="22">
        <f>SUM(T85:T90)</f>
        <v>4779.67</v>
      </c>
    </row>
    <row r="92" spans="1:35" ht="14.25" x14ac:dyDescent="0.2">
      <c r="A92" s="25"/>
      <c r="B92" s="25"/>
      <c r="C92" s="25" t="s">
        <v>589</v>
      </c>
      <c r="D92" s="26" t="s">
        <v>590</v>
      </c>
      <c r="E92" s="27">
        <f>Source!AQ44</f>
        <v>154</v>
      </c>
      <c r="F92" s="28"/>
      <c r="G92" s="29" t="str">
        <f>Source!DI44</f>
        <v>*1,1</v>
      </c>
      <c r="H92" s="27">
        <f>Source!AV44</f>
        <v>1.0469999999999999</v>
      </c>
      <c r="I92" s="28">
        <f>Source!U44</f>
        <v>10.641708</v>
      </c>
      <c r="J92" s="27"/>
      <c r="K92" s="28"/>
      <c r="AB92" s="24">
        <f>I92</f>
        <v>10.641708</v>
      </c>
    </row>
    <row r="93" spans="1:35" ht="15" x14ac:dyDescent="0.25">
      <c r="C93" s="13" t="s">
        <v>591</v>
      </c>
      <c r="H93" s="47">
        <f>I87+I88+I90+I91+0</f>
        <v>490.02000000000004</v>
      </c>
      <c r="I93" s="47"/>
      <c r="J93" s="47">
        <f>K87+K88+K90+K91+0</f>
        <v>27014.949999999997</v>
      </c>
      <c r="K93" s="47"/>
      <c r="O93" s="24">
        <f>I87+I88+I90+I91+0</f>
        <v>490.02000000000004</v>
      </c>
      <c r="P93" s="24">
        <f>K87+K88+K90+K91+0</f>
        <v>27014.949999999997</v>
      </c>
      <c r="X93">
        <f>IF(Source!BI44&lt;=1,I87+I88+I90+I91-0, 0)</f>
        <v>490.02000000000004</v>
      </c>
      <c r="Y93">
        <f>IF(Source!BI44=2,I87+I88+I90+I91-0, 0)</f>
        <v>0</v>
      </c>
      <c r="Z93">
        <f>IF(Source!BI44=3,I87+I88+I90+I91-0, 0)</f>
        <v>0</v>
      </c>
      <c r="AA93">
        <f>IF(Source!BI44=4,I87+I88+I90+I91,0)</f>
        <v>0</v>
      </c>
    </row>
    <row r="95" spans="1:35" ht="59.25" customHeight="1" x14ac:dyDescent="0.2">
      <c r="A95" s="19">
        <v>19</v>
      </c>
      <c r="B95" s="19" t="s">
        <v>602</v>
      </c>
      <c r="C95" s="19" t="s">
        <v>122</v>
      </c>
      <c r="D95" s="20" t="str">
        <f>Source!H45</f>
        <v>100 отверстий</v>
      </c>
      <c r="E95" s="18">
        <f>Source!I45</f>
        <v>0.06</v>
      </c>
      <c r="F95" s="22"/>
      <c r="G95" s="21"/>
      <c r="H95" s="18"/>
      <c r="I95" s="22"/>
      <c r="J95" s="18"/>
      <c r="K95" s="22"/>
      <c r="Q95">
        <f>ROUND((Source!BZ45/100)*ROUND((ROUND((Source!AF45*Source!AV45*Source!I45),2)),2), 2)</f>
        <v>94.99</v>
      </c>
      <c r="R95">
        <f>Source!X45</f>
        <v>5288.1</v>
      </c>
      <c r="S95">
        <f>ROUND((Source!CA45/100)*ROUND((ROUND((Source!AF45*Source!AV45*Source!I45),2)),2), 2)</f>
        <v>45.43</v>
      </c>
      <c r="T95">
        <f>Source!Y45</f>
        <v>2529.09</v>
      </c>
      <c r="U95">
        <f>ROUND((175/100)*ROUND((ROUND((Source!AE45*Source!AV45*Source!I45),2)),2), 2)</f>
        <v>0</v>
      </c>
      <c r="V95">
        <f>ROUND((0/100)*ROUND(ROUND((ROUND((Source!AE45*Source!AV45*Source!I45),2)*Source!BS45),2), 2), 2)</f>
        <v>0</v>
      </c>
      <c r="AI95">
        <v>0</v>
      </c>
    </row>
    <row r="96" spans="1:35" ht="14.25" x14ac:dyDescent="0.2">
      <c r="A96" s="19"/>
      <c r="B96" s="19"/>
      <c r="C96" s="19" t="s">
        <v>585</v>
      </c>
      <c r="D96" s="20"/>
      <c r="E96" s="18"/>
      <c r="F96" s="22">
        <f>Source!AO45</f>
        <v>1494.24</v>
      </c>
      <c r="G96" s="21" t="str">
        <f>Source!DG45</f>
        <v>*1,1</v>
      </c>
      <c r="H96" s="18">
        <f>Source!AV45</f>
        <v>1.0469999999999999</v>
      </c>
      <c r="I96" s="22">
        <f>ROUND((ROUND((Source!AF45*Source!AV45*Source!I45),2)),2)</f>
        <v>103.25</v>
      </c>
      <c r="J96" s="18">
        <f>IF(Source!BA45&lt;&gt; 0, Source!BA45, 1)</f>
        <v>55.67</v>
      </c>
      <c r="K96" s="22">
        <f>Source!S45</f>
        <v>5747.93</v>
      </c>
      <c r="W96">
        <f>I96</f>
        <v>103.25</v>
      </c>
    </row>
    <row r="97" spans="1:35" ht="14.25" x14ac:dyDescent="0.2">
      <c r="A97" s="19"/>
      <c r="B97" s="19"/>
      <c r="C97" s="19" t="s">
        <v>600</v>
      </c>
      <c r="D97" s="20"/>
      <c r="E97" s="18"/>
      <c r="F97" s="22">
        <f>Source!AL45</f>
        <v>860.43</v>
      </c>
      <c r="G97" s="21" t="str">
        <f>Source!DD45</f>
        <v>*1</v>
      </c>
      <c r="H97" s="18">
        <f>Source!AW45</f>
        <v>1.002</v>
      </c>
      <c r="I97" s="22">
        <f>ROUND((ROUND((Source!AC45*Source!AW45*Source!I45),2)),2)</f>
        <v>51.73</v>
      </c>
      <c r="J97" s="18">
        <f>IF(Source!BC45&lt;&gt; 0, Source!BC45, 1)</f>
        <v>5.28</v>
      </c>
      <c r="K97" s="22">
        <f>Source!P45</f>
        <v>273.13</v>
      </c>
    </row>
    <row r="98" spans="1:35" ht="58.5" customHeight="1" x14ac:dyDescent="0.2">
      <c r="A98" s="19" t="s">
        <v>124</v>
      </c>
      <c r="B98" s="19" t="s">
        <v>603</v>
      </c>
      <c r="C98" s="19" t="s">
        <v>126</v>
      </c>
      <c r="D98" s="20" t="str">
        <f>Source!H46</f>
        <v>м3</v>
      </c>
      <c r="E98" s="18">
        <f>Source!I46</f>
        <v>2.496E-2</v>
      </c>
      <c r="F98" s="22">
        <f>Source!AK46</f>
        <v>501.63</v>
      </c>
      <c r="G98" s="33" t="s">
        <v>3</v>
      </c>
      <c r="H98" s="18">
        <f>Source!AW46</f>
        <v>1.002</v>
      </c>
      <c r="I98" s="22">
        <f>ROUND((ROUND((Source!AC46*Source!AW46*Source!I46),2)),2)+(ROUND((ROUND(((Source!ET46)*Source!AV46*Source!I46),2)),2)+ROUND((ROUND(((Source!AE46-(Source!EU46))*Source!AV46*Source!I46),2)),2))+ROUND((ROUND((Source!AF46*Source!AV46*Source!I46),2)),2)</f>
        <v>12.55</v>
      </c>
      <c r="J98" s="18">
        <f>IF(Source!BC46&lt;&gt; 0, Source!BC46, 1)</f>
        <v>12.66</v>
      </c>
      <c r="K98" s="22">
        <f>Source!O46</f>
        <v>158.88</v>
      </c>
      <c r="Q98">
        <f>ROUND((Source!BZ46/100)*ROUND((ROUND((Source!AF46*Source!AV46*Source!I46),2)),2), 2)</f>
        <v>0</v>
      </c>
      <c r="R98">
        <f>Source!X46</f>
        <v>0</v>
      </c>
      <c r="S98">
        <f>ROUND((Source!CA46/100)*ROUND((ROUND((Source!AF46*Source!AV46*Source!I46),2)),2), 2)</f>
        <v>0</v>
      </c>
      <c r="T98">
        <f>Source!Y46</f>
        <v>0</v>
      </c>
      <c r="U98">
        <f>ROUND((175/100)*ROUND((ROUND((Source!AE46*Source!AV46*Source!I46),2)),2), 2)</f>
        <v>0</v>
      </c>
      <c r="V98">
        <f>ROUND((0/100)*ROUND(ROUND((ROUND((Source!AE46*Source!AV46*Source!I46),2)*Source!BS46),2), 2), 2)</f>
        <v>0</v>
      </c>
      <c r="X98">
        <f>IF(Source!BI46&lt;=1,I98, 0)</f>
        <v>12.55</v>
      </c>
      <c r="Y98">
        <f>IF(Source!BI46=2,I98, 0)</f>
        <v>0</v>
      </c>
      <c r="Z98">
        <f>IF(Source!BI46=3,I98, 0)</f>
        <v>0</v>
      </c>
      <c r="AA98">
        <f>IF(Source!BI46=4,I98, 0)</f>
        <v>0</v>
      </c>
      <c r="AI98">
        <v>3</v>
      </c>
    </row>
    <row r="99" spans="1:35" ht="14.25" x14ac:dyDescent="0.2">
      <c r="A99" s="19"/>
      <c r="B99" s="19"/>
      <c r="C99" s="19" t="s">
        <v>586</v>
      </c>
      <c r="D99" s="20" t="s">
        <v>587</v>
      </c>
      <c r="E99" s="18">
        <f>Source!BZ45</f>
        <v>92</v>
      </c>
      <c r="F99" s="22"/>
      <c r="G99" s="21"/>
      <c r="H99" s="18"/>
      <c r="I99" s="22">
        <f>SUM(Q95:Q98)</f>
        <v>94.99</v>
      </c>
      <c r="J99" s="18">
        <f>Source!AT45</f>
        <v>92</v>
      </c>
      <c r="K99" s="22">
        <f>SUM(R95:R98)</f>
        <v>5288.1</v>
      </c>
    </row>
    <row r="100" spans="1:35" ht="14.25" x14ac:dyDescent="0.2">
      <c r="A100" s="19"/>
      <c r="B100" s="19"/>
      <c r="C100" s="19" t="s">
        <v>588</v>
      </c>
      <c r="D100" s="20" t="s">
        <v>587</v>
      </c>
      <c r="E100" s="18">
        <f>Source!CA45</f>
        <v>44</v>
      </c>
      <c r="F100" s="22"/>
      <c r="G100" s="21"/>
      <c r="H100" s="18"/>
      <c r="I100" s="22">
        <f>SUM(S95:S99)</f>
        <v>45.43</v>
      </c>
      <c r="J100" s="18">
        <f>Source!AU45</f>
        <v>44</v>
      </c>
      <c r="K100" s="22">
        <f>SUM(T95:T99)</f>
        <v>2529.09</v>
      </c>
    </row>
    <row r="101" spans="1:35" ht="14.25" x14ac:dyDescent="0.2">
      <c r="A101" s="25"/>
      <c r="B101" s="25"/>
      <c r="C101" s="25" t="s">
        <v>589</v>
      </c>
      <c r="D101" s="26" t="s">
        <v>590</v>
      </c>
      <c r="E101" s="27">
        <f>Source!AQ45</f>
        <v>132</v>
      </c>
      <c r="F101" s="28"/>
      <c r="G101" s="29" t="str">
        <f>Source!DI45</f>
        <v>*1,1</v>
      </c>
      <c r="H101" s="27">
        <f>Source!AV45</f>
        <v>1.0469999999999999</v>
      </c>
      <c r="I101" s="28">
        <f>Source!U45</f>
        <v>9.1214640000000013</v>
      </c>
      <c r="J101" s="27"/>
      <c r="K101" s="28"/>
      <c r="AB101" s="24">
        <f>I101</f>
        <v>9.1214640000000013</v>
      </c>
    </row>
    <row r="102" spans="1:35" ht="15" x14ac:dyDescent="0.25">
      <c r="C102" s="13" t="s">
        <v>591</v>
      </c>
      <c r="H102" s="47">
        <f>I96+I97+I99+I100+SUM(I98:I98)</f>
        <v>307.95</v>
      </c>
      <c r="I102" s="47"/>
      <c r="J102" s="47">
        <f>K96+K97+K99+K100+SUM(K98:K98)</f>
        <v>13997.13</v>
      </c>
      <c r="K102" s="47"/>
      <c r="O102" s="24">
        <f>I96+I97+I99+I100+SUM(I98:I98)</f>
        <v>307.95</v>
      </c>
      <c r="P102" s="24">
        <f>K96+K97+K99+K100+SUM(K98:K98)</f>
        <v>13997.13</v>
      </c>
      <c r="X102">
        <f>IF(Source!BI45&lt;=1,I96+I97+I99+I100-0, 0)</f>
        <v>295.39999999999998</v>
      </c>
      <c r="Y102">
        <f>IF(Source!BI45=2,I96+I97+I99+I100-0, 0)</f>
        <v>0</v>
      </c>
      <c r="Z102">
        <f>IF(Source!BI45=3,I96+I97+I99+I100-0, 0)</f>
        <v>0</v>
      </c>
      <c r="AA102">
        <f>IF(Source!BI45=4,I96+I97+I99+I100,0)</f>
        <v>0</v>
      </c>
    </row>
    <row r="105" spans="1:35" ht="15" x14ac:dyDescent="0.25">
      <c r="A105" s="50" t="str">
        <f>CONCATENATE("Итого по разделу: ",IF(Source!G48&lt;&gt;"Новый раздел", Source!G48, ""))</f>
        <v>Итого по разделу: Строительные работы</v>
      </c>
      <c r="B105" s="50"/>
      <c r="C105" s="50"/>
      <c r="D105" s="50"/>
      <c r="E105" s="50"/>
      <c r="F105" s="50"/>
      <c r="G105" s="50"/>
      <c r="H105" s="48">
        <f>SUM(O18:O104)</f>
        <v>3611.24</v>
      </c>
      <c r="I105" s="49"/>
      <c r="J105" s="48">
        <f>SUM(P18:P104)</f>
        <v>89920.8</v>
      </c>
      <c r="K105" s="49"/>
    </row>
    <row r="106" spans="1:35" hidden="1" x14ac:dyDescent="0.2">
      <c r="A106" t="s">
        <v>604</v>
      </c>
      <c r="H106">
        <f>SUM(AC18:AC105)</f>
        <v>0</v>
      </c>
      <c r="J106">
        <f>SUM(AD18:AD105)</f>
        <v>0</v>
      </c>
    </row>
    <row r="107" spans="1:35" hidden="1" x14ac:dyDescent="0.2">
      <c r="A107" t="s">
        <v>605</v>
      </c>
      <c r="H107">
        <f>SUM(AE18:AE106)</f>
        <v>0</v>
      </c>
      <c r="J107">
        <f>SUM(AF18:AF106)</f>
        <v>0</v>
      </c>
    </row>
    <row r="109" spans="1:35" hidden="1" x14ac:dyDescent="0.2">
      <c r="A109" t="s">
        <v>604</v>
      </c>
      <c r="H109" t="e">
        <f>SUM(#REF!)</f>
        <v>#REF!</v>
      </c>
      <c r="J109" t="e">
        <f>SUM(#REF!)</f>
        <v>#REF!</v>
      </c>
    </row>
    <row r="110" spans="1:35" hidden="1" x14ac:dyDescent="0.2">
      <c r="A110" t="s">
        <v>605</v>
      </c>
      <c r="H110">
        <f>SUM(AE109:AE109)</f>
        <v>0</v>
      </c>
      <c r="J110">
        <f>SUM(AF109:AF109)</f>
        <v>0</v>
      </c>
    </row>
    <row r="112" spans="1:35" ht="16.5" x14ac:dyDescent="0.25">
      <c r="A112" s="39" t="str">
        <f>CONCATENATE("Раздел: ",IF(Source!G156&lt;&gt;"Новый раздел", Source!G156, ""))</f>
        <v>Раздел: Монтажные работы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</row>
    <row r="114" spans="1:35" ht="15" x14ac:dyDescent="0.25">
      <c r="B114" s="46" t="str">
        <f>Source!G160</f>
        <v>4х16</v>
      </c>
      <c r="C114" s="46"/>
      <c r="D114" s="46"/>
      <c r="E114" s="46"/>
      <c r="F114" s="46"/>
      <c r="G114" s="46"/>
      <c r="H114" s="46"/>
      <c r="I114" s="46"/>
      <c r="J114" s="46"/>
    </row>
    <row r="115" spans="1:35" ht="54.75" customHeight="1" x14ac:dyDescent="0.2">
      <c r="A115" s="19">
        <v>17</v>
      </c>
      <c r="B115" s="19" t="s">
        <v>607</v>
      </c>
      <c r="C115" s="19" t="s">
        <v>306</v>
      </c>
      <c r="D115" s="20" t="str">
        <f>Source!H161</f>
        <v>100 М КАБЕЛЯ</v>
      </c>
      <c r="E115" s="18">
        <f>Source!I161</f>
        <v>7.1710000000000003E-3</v>
      </c>
      <c r="F115" s="22"/>
      <c r="G115" s="21"/>
      <c r="H115" s="18"/>
      <c r="I115" s="22"/>
      <c r="J115" s="18"/>
      <c r="K115" s="22"/>
      <c r="Q115">
        <f>ROUND((Source!BZ161/100)*ROUND((ROUND((Source!AF161*Source!AV161*Source!I161),2)),2), 2)</f>
        <v>1.08</v>
      </c>
      <c r="R115">
        <f>Source!X161</f>
        <v>62.1</v>
      </c>
      <c r="S115">
        <f>ROUND((Source!CA161/100)*ROUND((ROUND((Source!AF161*Source!AV161*Source!I161),2)),2), 2)</f>
        <v>0.56999999999999995</v>
      </c>
      <c r="T115">
        <f>Source!Y161</f>
        <v>32.65</v>
      </c>
      <c r="U115">
        <f>ROUND((175/100)*ROUND((ROUND((Source!AE161*Source!AV161*Source!I161),2)),2), 2)</f>
        <v>7.0000000000000007E-2</v>
      </c>
      <c r="V115">
        <f>ROUND((0/100)*ROUND(ROUND((ROUND((Source!AE161*Source!AV161*Source!I161),2)*Source!BS161),2), 2), 2)</f>
        <v>0</v>
      </c>
      <c r="AI115">
        <v>0</v>
      </c>
    </row>
    <row r="116" spans="1:35" x14ac:dyDescent="0.2">
      <c r="C116" s="23" t="str">
        <f>"Объем: "&amp;Source!I161&amp;"=0,71*"&amp;"1,01/"&amp;"100"</f>
        <v>Объем: 0,007171=0,71*1,01/100</v>
      </c>
    </row>
    <row r="117" spans="1:35" ht="14.25" x14ac:dyDescent="0.2">
      <c r="A117" s="19"/>
      <c r="B117" s="19"/>
      <c r="C117" s="19" t="s">
        <v>585</v>
      </c>
      <c r="D117" s="20"/>
      <c r="E117" s="18"/>
      <c r="F117" s="22">
        <f>Source!AO161</f>
        <v>131.82</v>
      </c>
      <c r="G117" s="21" t="str">
        <f>Source!DG161</f>
        <v>*1,1</v>
      </c>
      <c r="H117" s="18">
        <f>Source!AV161</f>
        <v>1.0669999999999999</v>
      </c>
      <c r="I117" s="22">
        <f>ROUND((ROUND((Source!AF161*Source!AV161*Source!I161),2)),2)</f>
        <v>1.1100000000000001</v>
      </c>
      <c r="J117" s="18">
        <f>IF(Source!BA161&lt;&gt; 0, Source!BA161, 1)</f>
        <v>55.67</v>
      </c>
      <c r="K117" s="22">
        <f>Source!S161</f>
        <v>61.79</v>
      </c>
      <c r="W117">
        <f>I117</f>
        <v>1.1100000000000001</v>
      </c>
    </row>
    <row r="118" spans="1:35" ht="14.25" x14ac:dyDescent="0.2">
      <c r="A118" s="19"/>
      <c r="B118" s="19"/>
      <c r="C118" s="19" t="s">
        <v>595</v>
      </c>
      <c r="D118" s="20"/>
      <c r="E118" s="18"/>
      <c r="F118" s="22">
        <f>Source!AM161</f>
        <v>36.36</v>
      </c>
      <c r="G118" s="21" t="str">
        <f>Source!DE161</f>
        <v>*1,1</v>
      </c>
      <c r="H118" s="18">
        <f>Source!AV161</f>
        <v>1.0669999999999999</v>
      </c>
      <c r="I118" s="22">
        <f>(ROUND((ROUND((((Source!ET161*1.1))*Source!AV161*Source!I161),2)),2)+ROUND((ROUND(((Source!AE161-((Source!EU161*1.1)))*Source!AV161*Source!I161),2)),2))</f>
        <v>0.31</v>
      </c>
      <c r="J118" s="18">
        <f>IF(Source!BB161&lt;&gt; 0, Source!BB161, 1)</f>
        <v>15.28</v>
      </c>
      <c r="K118" s="22">
        <f>Source!Q161</f>
        <v>4.74</v>
      </c>
    </row>
    <row r="119" spans="1:35" ht="14.25" x14ac:dyDescent="0.2">
      <c r="A119" s="19"/>
      <c r="B119" s="19"/>
      <c r="C119" s="19" t="s">
        <v>596</v>
      </c>
      <c r="D119" s="20"/>
      <c r="E119" s="18"/>
      <c r="F119" s="22">
        <f>Source!AN161</f>
        <v>4.42</v>
      </c>
      <c r="G119" s="21" t="str">
        <f>Source!DF161</f>
        <v>*1,1</v>
      </c>
      <c r="H119" s="18">
        <f>Source!AV161</f>
        <v>1.0669999999999999</v>
      </c>
      <c r="I119" s="30">
        <f>ROUND((ROUND((Source!AE161*Source!AV161*Source!I161),2)),2)</f>
        <v>0.04</v>
      </c>
      <c r="J119" s="18">
        <f>IF(Source!BS161&lt;&gt; 0, Source!BS161, 1)</f>
        <v>55.67</v>
      </c>
      <c r="K119" s="30">
        <f>Source!R161</f>
        <v>2.23</v>
      </c>
      <c r="W119">
        <f>I119</f>
        <v>0.04</v>
      </c>
    </row>
    <row r="120" spans="1:35" ht="14.25" x14ac:dyDescent="0.2">
      <c r="A120" s="19"/>
      <c r="B120" s="19"/>
      <c r="C120" s="19" t="s">
        <v>600</v>
      </c>
      <c r="D120" s="20"/>
      <c r="E120" s="18"/>
      <c r="F120" s="22">
        <f>Source!AL161</f>
        <v>52.93</v>
      </c>
      <c r="G120" s="21" t="str">
        <f>Source!DD161</f>
        <v>*1</v>
      </c>
      <c r="H120" s="18">
        <f>Source!AW161</f>
        <v>1.081</v>
      </c>
      <c r="I120" s="22">
        <f>ROUND((ROUND((Source!AC161*Source!AW161*Source!I161),2)),2)</f>
        <v>0.41</v>
      </c>
      <c r="J120" s="18">
        <f>IF(Source!BC161&lt;&gt; 0, Source!BC161, 1)</f>
        <v>17.34</v>
      </c>
      <c r="K120" s="22">
        <f>Source!P161</f>
        <v>7.11</v>
      </c>
    </row>
    <row r="121" spans="1:35" ht="14.25" x14ac:dyDescent="0.2">
      <c r="A121" s="19"/>
      <c r="B121" s="19"/>
      <c r="C121" s="19" t="s">
        <v>586</v>
      </c>
      <c r="D121" s="20" t="s">
        <v>587</v>
      </c>
      <c r="E121" s="18">
        <f>Source!BZ161</f>
        <v>97</v>
      </c>
      <c r="F121" s="22"/>
      <c r="G121" s="21"/>
      <c r="H121" s="18"/>
      <c r="I121" s="22">
        <f>SUM(Q115:Q120)</f>
        <v>1.08</v>
      </c>
      <c r="J121" s="18">
        <f>Source!AT161</f>
        <v>97</v>
      </c>
      <c r="K121" s="22">
        <f>SUM(R115:R120)</f>
        <v>62.1</v>
      </c>
    </row>
    <row r="122" spans="1:35" ht="14.25" x14ac:dyDescent="0.2">
      <c r="A122" s="19"/>
      <c r="B122" s="19"/>
      <c r="C122" s="19" t="s">
        <v>588</v>
      </c>
      <c r="D122" s="20" t="s">
        <v>587</v>
      </c>
      <c r="E122" s="18">
        <f>Source!CA161</f>
        <v>51</v>
      </c>
      <c r="F122" s="22"/>
      <c r="G122" s="21"/>
      <c r="H122" s="18"/>
      <c r="I122" s="22">
        <f>SUM(S115:S121)</f>
        <v>0.56999999999999995</v>
      </c>
      <c r="J122" s="18">
        <f>Source!AU161</f>
        <v>51</v>
      </c>
      <c r="K122" s="22">
        <f>SUM(T115:T121)</f>
        <v>32.65</v>
      </c>
    </row>
    <row r="123" spans="1:35" ht="14.25" x14ac:dyDescent="0.2">
      <c r="A123" s="25"/>
      <c r="B123" s="25"/>
      <c r="C123" s="25" t="s">
        <v>589</v>
      </c>
      <c r="D123" s="26" t="s">
        <v>590</v>
      </c>
      <c r="E123" s="27">
        <f>Source!AQ161</f>
        <v>10.7</v>
      </c>
      <c r="F123" s="28"/>
      <c r="G123" s="29" t="str">
        <f>Source!DI161</f>
        <v>*1,1</v>
      </c>
      <c r="H123" s="27">
        <f>Source!AV161</f>
        <v>1.0669999999999999</v>
      </c>
      <c r="I123" s="28">
        <f>Source!U161</f>
        <v>9.0057648889999994E-2</v>
      </c>
      <c r="J123" s="27"/>
      <c r="K123" s="28"/>
      <c r="AB123" s="24">
        <f>I123</f>
        <v>9.0057648889999994E-2</v>
      </c>
    </row>
    <row r="124" spans="1:35" ht="15" x14ac:dyDescent="0.25">
      <c r="C124" s="13" t="s">
        <v>591</v>
      </c>
      <c r="H124" s="47">
        <f>I117+I118+I120+I121+I122+0</f>
        <v>3.48</v>
      </c>
      <c r="I124" s="47"/>
      <c r="J124" s="47">
        <f>K117+K118+K120+K121+K122+0</f>
        <v>168.39000000000001</v>
      </c>
      <c r="K124" s="47"/>
      <c r="O124" s="24">
        <f>I117+I118+I120+I121+I122+0</f>
        <v>3.48</v>
      </c>
      <c r="P124" s="24">
        <f>K117+K118+K120+K121+K122+0</f>
        <v>168.39000000000001</v>
      </c>
      <c r="X124">
        <f>IF(Source!BI161&lt;=1,I117+I118+I120+I121+I122-0, 0)</f>
        <v>0</v>
      </c>
      <c r="Y124">
        <f>IF(Source!BI161=2,I117+I118+I120+I121+I122-0, 0)</f>
        <v>3.48</v>
      </c>
      <c r="Z124">
        <f>IF(Source!BI161=3,I117+I118+I120+I121+I122-0, 0)</f>
        <v>0</v>
      </c>
      <c r="AA124">
        <f>IF(Source!BI161=4,I117+I118+I120+I121+I122,0)</f>
        <v>0</v>
      </c>
    </row>
    <row r="126" spans="1:35" ht="28.5" x14ac:dyDescent="0.2">
      <c r="A126" s="19">
        <v>18</v>
      </c>
      <c r="B126" s="19" t="str">
        <f>Source!F162</f>
        <v>Цена поставщика</v>
      </c>
      <c r="C126" s="19" t="s">
        <v>618</v>
      </c>
      <c r="D126" s="20" t="str">
        <f>Source!H162</f>
        <v>м</v>
      </c>
      <c r="E126" s="18">
        <f>Source!I162</f>
        <v>0.73144200000000004</v>
      </c>
      <c r="F126" s="22">
        <f>Source!AL162</f>
        <v>19.02</v>
      </c>
      <c r="G126" s="21" t="str">
        <f>Source!DD162</f>
        <v>*1,02</v>
      </c>
      <c r="H126" s="18">
        <f>Source!AW162</f>
        <v>1</v>
      </c>
      <c r="I126" s="22">
        <f>ROUND((ROUND((Source!AC162*Source!AW162*Source!I162),2)),2)</f>
        <v>14.19</v>
      </c>
      <c r="J126" s="18">
        <f>IF(Source!BC162&lt;&gt; 0, Source!BC162, 1)</f>
        <v>9.86</v>
      </c>
      <c r="K126" s="22">
        <f>Source!P162</f>
        <v>139.91</v>
      </c>
      <c r="Q126">
        <f>ROUND((Source!BZ162/100)*ROUND((ROUND((Source!AF162*Source!AV162*Source!I162),2)),2), 2)</f>
        <v>0</v>
      </c>
      <c r="R126">
        <f>Source!X162</f>
        <v>0</v>
      </c>
      <c r="S126">
        <f>ROUND((Source!CA162/100)*ROUND((ROUND((Source!AF162*Source!AV162*Source!I162),2)),2), 2)</f>
        <v>0</v>
      </c>
      <c r="T126">
        <f>Source!Y162</f>
        <v>0</v>
      </c>
      <c r="U126">
        <f>ROUND((175/100)*ROUND((ROUND((Source!AE162*Source!AV162*Source!I162),2)),2), 2)</f>
        <v>0</v>
      </c>
      <c r="V126">
        <f>ROUND((0/100)*ROUND(ROUND((ROUND((Source!AE162*Source!AV162*Source!I162),2)*Source!BS162),2), 2), 2)</f>
        <v>0</v>
      </c>
      <c r="AI126">
        <v>3</v>
      </c>
    </row>
    <row r="127" spans="1:35" x14ac:dyDescent="0.2">
      <c r="A127" s="31"/>
      <c r="B127" s="31"/>
      <c r="C127" s="32" t="str">
        <f>"Объем: "&amp;Source!I162&amp;"=("&amp;Source!I161&amp;")*"&amp;"100*"&amp;"1,02"</f>
        <v>Объем: 0,731442=(0,007171)*100*1,02</v>
      </c>
      <c r="D127" s="31"/>
      <c r="E127" s="31"/>
      <c r="F127" s="31"/>
      <c r="G127" s="31"/>
      <c r="H127" s="31"/>
      <c r="I127" s="31"/>
      <c r="J127" s="31"/>
      <c r="K127" s="31"/>
    </row>
    <row r="128" spans="1:35" ht="15" x14ac:dyDescent="0.25">
      <c r="C128" s="13" t="s">
        <v>591</v>
      </c>
      <c r="H128" s="47">
        <f>I126+0</f>
        <v>14.19</v>
      </c>
      <c r="I128" s="47"/>
      <c r="J128" s="47">
        <f>K126+0</f>
        <v>139.91</v>
      </c>
      <c r="K128" s="47"/>
      <c r="O128" s="24">
        <f>I126+0</f>
        <v>14.19</v>
      </c>
      <c r="P128" s="24">
        <f>K126+0</f>
        <v>139.91</v>
      </c>
      <c r="X128">
        <f>IF(Source!BI162&lt;=1,I126-0, 0)</f>
        <v>14.19</v>
      </c>
      <c r="Y128">
        <f>IF(Source!BI162=2,I126-0, 0)</f>
        <v>0</v>
      </c>
      <c r="Z128">
        <f>IF(Source!BI162=3,I126-0, 0)</f>
        <v>0</v>
      </c>
      <c r="AA128">
        <f>IF(Source!BI162=4,I126,0)</f>
        <v>0</v>
      </c>
    </row>
    <row r="131" spans="1:35" ht="15" x14ac:dyDescent="0.25">
      <c r="B131" s="46" t="str">
        <f>Source!G163</f>
        <v>4х120</v>
      </c>
      <c r="C131" s="46"/>
      <c r="D131" s="46"/>
      <c r="E131" s="46"/>
      <c r="F131" s="46"/>
      <c r="G131" s="46"/>
      <c r="H131" s="46"/>
      <c r="I131" s="46"/>
      <c r="J131" s="46"/>
    </row>
    <row r="132" spans="1:35" ht="54.75" customHeight="1" x14ac:dyDescent="0.2">
      <c r="A132" s="19">
        <v>19</v>
      </c>
      <c r="B132" s="19" t="s">
        <v>608</v>
      </c>
      <c r="C132" s="19" t="s">
        <v>317</v>
      </c>
      <c r="D132" s="20" t="str">
        <f>Source!H164</f>
        <v>100 М КАБЕЛЯ</v>
      </c>
      <c r="E132" s="18">
        <f>Source!I164</f>
        <v>4.3026000000000002E-2</v>
      </c>
      <c r="F132" s="22"/>
      <c r="G132" s="21"/>
      <c r="H132" s="18"/>
      <c r="I132" s="22"/>
      <c r="J132" s="18"/>
      <c r="K132" s="22"/>
      <c r="Q132">
        <f>ROUND((Source!BZ164/100)*ROUND((ROUND((Source!AF164*Source!AV164*Source!I164),2)),2), 2)</f>
        <v>12.07</v>
      </c>
      <c r="R132">
        <f>Source!X164</f>
        <v>708.48</v>
      </c>
      <c r="S132">
        <f>ROUND((Source!CA164/100)*ROUND((ROUND((Source!AF164*Source!AV164*Source!I164),2)),2), 2)</f>
        <v>6.34</v>
      </c>
      <c r="T132">
        <f>Source!Y164</f>
        <v>372.5</v>
      </c>
      <c r="U132">
        <f>ROUND((175/100)*ROUND((ROUND((Source!AE164*Source!AV164*Source!I164),2)),2), 2)</f>
        <v>1.19</v>
      </c>
      <c r="V132">
        <f>ROUND((0/100)*ROUND(ROUND((ROUND((Source!AE164*Source!AV164*Source!I164),2)*Source!BS164),2), 2), 2)</f>
        <v>0</v>
      </c>
      <c r="AI132">
        <v>0</v>
      </c>
    </row>
    <row r="133" spans="1:35" x14ac:dyDescent="0.2">
      <c r="C133" s="23" t="str">
        <f>"Объем: "&amp;Source!I164&amp;"=0,71*"&amp;"6*"&amp;"1,01/"&amp;"100"</f>
        <v>Объем: 0,043026=0,71*6*1,01/100</v>
      </c>
    </row>
    <row r="134" spans="1:35" ht="14.25" x14ac:dyDescent="0.2">
      <c r="A134" s="19"/>
      <c r="B134" s="19"/>
      <c r="C134" s="19" t="s">
        <v>585</v>
      </c>
      <c r="D134" s="20"/>
      <c r="E134" s="18"/>
      <c r="F134" s="22">
        <f>Source!AO164</f>
        <v>246.4</v>
      </c>
      <c r="G134" s="21" t="str">
        <f>Source!DG164</f>
        <v>*1,1</v>
      </c>
      <c r="H134" s="18">
        <f>Source!AV164</f>
        <v>1.0669999999999999</v>
      </c>
      <c r="I134" s="22">
        <f>ROUND((ROUND((Source!AF164*Source!AV164*Source!I164),2)),2)</f>
        <v>12.44</v>
      </c>
      <c r="J134" s="18">
        <f>IF(Source!BA164&lt;&gt; 0, Source!BA164, 1)</f>
        <v>55.67</v>
      </c>
      <c r="K134" s="22">
        <f>Source!S164</f>
        <v>692.53</v>
      </c>
      <c r="W134">
        <f>I134</f>
        <v>12.44</v>
      </c>
    </row>
    <row r="135" spans="1:35" ht="14.25" x14ac:dyDescent="0.2">
      <c r="A135" s="19"/>
      <c r="B135" s="19"/>
      <c r="C135" s="19" t="s">
        <v>595</v>
      </c>
      <c r="D135" s="20"/>
      <c r="E135" s="18"/>
      <c r="F135" s="22">
        <f>Source!AM164</f>
        <v>101.14</v>
      </c>
      <c r="G135" s="21" t="str">
        <f>Source!DE164</f>
        <v>*1,1</v>
      </c>
      <c r="H135" s="18">
        <f>Source!AV164</f>
        <v>1.0669999999999999</v>
      </c>
      <c r="I135" s="22">
        <f>(ROUND((ROUND((((Source!ET164*1.1))*Source!AV164*Source!I164),2)),2)+ROUND((ROUND(((Source!AE164-((Source!EU164*1.1)))*Source!AV164*Source!I164),2)),2))</f>
        <v>5.1100000000000003</v>
      </c>
      <c r="J135" s="18">
        <f>IF(Source!BB164&lt;&gt; 0, Source!BB164, 1)</f>
        <v>15.77</v>
      </c>
      <c r="K135" s="22">
        <f>Source!Q164</f>
        <v>80.58</v>
      </c>
    </row>
    <row r="136" spans="1:35" ht="14.25" x14ac:dyDescent="0.2">
      <c r="A136" s="19"/>
      <c r="B136" s="19"/>
      <c r="C136" s="19" t="s">
        <v>596</v>
      </c>
      <c r="D136" s="20"/>
      <c r="E136" s="18"/>
      <c r="F136" s="22">
        <f>Source!AN164</f>
        <v>13.38</v>
      </c>
      <c r="G136" s="21" t="str">
        <f>Source!DF164</f>
        <v>*1,1</v>
      </c>
      <c r="H136" s="18">
        <f>Source!AV164</f>
        <v>1.0669999999999999</v>
      </c>
      <c r="I136" s="30">
        <f>ROUND((ROUND((Source!AE164*Source!AV164*Source!I164),2)),2)</f>
        <v>0.68</v>
      </c>
      <c r="J136" s="18">
        <f>IF(Source!BS164&lt;&gt; 0, Source!BS164, 1)</f>
        <v>55.67</v>
      </c>
      <c r="K136" s="30">
        <f>Source!R164</f>
        <v>37.86</v>
      </c>
      <c r="W136">
        <f>I136</f>
        <v>0.68</v>
      </c>
    </row>
    <row r="137" spans="1:35" ht="14.25" x14ac:dyDescent="0.2">
      <c r="A137" s="19"/>
      <c r="B137" s="19"/>
      <c r="C137" s="19" t="s">
        <v>600</v>
      </c>
      <c r="D137" s="20"/>
      <c r="E137" s="18"/>
      <c r="F137" s="22">
        <f>Source!AL164</f>
        <v>52.93</v>
      </c>
      <c r="G137" s="21" t="str">
        <f>Source!DD164</f>
        <v>*1</v>
      </c>
      <c r="H137" s="18">
        <f>Source!AW164</f>
        <v>1.081</v>
      </c>
      <c r="I137" s="22">
        <f>ROUND((ROUND((Source!AC164*Source!AW164*Source!I164),2)),2)</f>
        <v>2.46</v>
      </c>
      <c r="J137" s="18">
        <f>IF(Source!BC164&lt;&gt; 0, Source!BC164, 1)</f>
        <v>17.34</v>
      </c>
      <c r="K137" s="22">
        <f>Source!P164</f>
        <v>42.66</v>
      </c>
    </row>
    <row r="138" spans="1:35" ht="14.25" x14ac:dyDescent="0.2">
      <c r="A138" s="19"/>
      <c r="B138" s="19"/>
      <c r="C138" s="19" t="s">
        <v>586</v>
      </c>
      <c r="D138" s="20" t="s">
        <v>587</v>
      </c>
      <c r="E138" s="18">
        <f>Source!BZ164</f>
        <v>97</v>
      </c>
      <c r="F138" s="22"/>
      <c r="G138" s="21"/>
      <c r="H138" s="18"/>
      <c r="I138" s="22">
        <f>SUM(Q132:Q137)</f>
        <v>12.07</v>
      </c>
      <c r="J138" s="18">
        <f>Source!AT164</f>
        <v>97</v>
      </c>
      <c r="K138" s="22">
        <f>SUM(R132:R137)</f>
        <v>708.48</v>
      </c>
    </row>
    <row r="139" spans="1:35" ht="14.25" x14ac:dyDescent="0.2">
      <c r="A139" s="19"/>
      <c r="B139" s="19"/>
      <c r="C139" s="19" t="s">
        <v>588</v>
      </c>
      <c r="D139" s="20" t="s">
        <v>587</v>
      </c>
      <c r="E139" s="18">
        <f>Source!CA164</f>
        <v>51</v>
      </c>
      <c r="F139" s="22"/>
      <c r="G139" s="21"/>
      <c r="H139" s="18"/>
      <c r="I139" s="22">
        <f>SUM(S132:S138)</f>
        <v>6.34</v>
      </c>
      <c r="J139" s="18">
        <f>Source!AU164</f>
        <v>51</v>
      </c>
      <c r="K139" s="22">
        <f>SUM(T132:T138)</f>
        <v>372.5</v>
      </c>
    </row>
    <row r="140" spans="1:35" ht="14.25" x14ac:dyDescent="0.2">
      <c r="A140" s="25"/>
      <c r="B140" s="25"/>
      <c r="C140" s="25" t="s">
        <v>589</v>
      </c>
      <c r="D140" s="26" t="s">
        <v>590</v>
      </c>
      <c r="E140" s="27">
        <f>Source!AQ164</f>
        <v>20</v>
      </c>
      <c r="F140" s="28"/>
      <c r="G140" s="29" t="str">
        <f>Source!DI164</f>
        <v>*1,1</v>
      </c>
      <c r="H140" s="27">
        <f>Source!AV164</f>
        <v>1.0669999999999999</v>
      </c>
      <c r="I140" s="28">
        <f>Source!U164</f>
        <v>1.0099923239999999</v>
      </c>
      <c r="J140" s="27"/>
      <c r="K140" s="28"/>
      <c r="AB140" s="24">
        <f>I140</f>
        <v>1.0099923239999999</v>
      </c>
    </row>
    <row r="141" spans="1:35" ht="15" x14ac:dyDescent="0.25">
      <c r="C141" s="13" t="s">
        <v>591</v>
      </c>
      <c r="H141" s="47">
        <f>I134+I135+I137+I138+I139+0</f>
        <v>38.42</v>
      </c>
      <c r="I141" s="47"/>
      <c r="J141" s="47">
        <f>K134+K135+K137+K138+K139+0</f>
        <v>1896.75</v>
      </c>
      <c r="K141" s="47"/>
      <c r="O141" s="24">
        <f>I134+I135+I137+I138+I139+0</f>
        <v>38.42</v>
      </c>
      <c r="P141" s="24">
        <f>K134+K135+K137+K138+K139+0</f>
        <v>1896.75</v>
      </c>
      <c r="X141">
        <f>IF(Source!BI164&lt;=1,I134+I135+I137+I138+I139-0, 0)</f>
        <v>0</v>
      </c>
      <c r="Y141">
        <f>IF(Source!BI164=2,I134+I135+I137+I138+I139-0, 0)</f>
        <v>38.42</v>
      </c>
      <c r="Z141">
        <f>IF(Source!BI164=3,I134+I135+I137+I138+I139-0, 0)</f>
        <v>0</v>
      </c>
      <c r="AA141">
        <f>IF(Source!BI164=4,I134+I135+I137+I138+I139,0)</f>
        <v>0</v>
      </c>
    </row>
    <row r="143" spans="1:35" ht="28.5" x14ac:dyDescent="0.2">
      <c r="A143" s="19">
        <v>20</v>
      </c>
      <c r="B143" s="19" t="str">
        <f>Source!F165</f>
        <v>Цена поставщика</v>
      </c>
      <c r="C143" s="19" t="s">
        <v>617</v>
      </c>
      <c r="D143" s="20" t="str">
        <f>Source!H165</f>
        <v>м</v>
      </c>
      <c r="E143" s="18">
        <f>Source!I165</f>
        <v>4.3899999999999997</v>
      </c>
      <c r="F143" s="22">
        <f>Source!AL165</f>
        <v>101.37</v>
      </c>
      <c r="G143" s="21" t="str">
        <f>Source!DD165</f>
        <v>*1,02</v>
      </c>
      <c r="H143" s="18">
        <f>Source!AW165</f>
        <v>1</v>
      </c>
      <c r="I143" s="22">
        <f>ROUND((ROUND((Source!AC165*Source!AW165*Source!I165),2)),2)</f>
        <v>453.91</v>
      </c>
      <c r="J143" s="18">
        <f>IF(Source!BC165&lt;&gt; 0, Source!BC165, 1)</f>
        <v>9.86</v>
      </c>
      <c r="K143" s="22">
        <f>Source!P165</f>
        <v>4475.55</v>
      </c>
      <c r="Q143">
        <f>ROUND((Source!BZ165/100)*ROUND((ROUND((Source!AF165*Source!AV165*Source!I165),2)),2), 2)</f>
        <v>0</v>
      </c>
      <c r="R143">
        <f>Source!X165</f>
        <v>0</v>
      </c>
      <c r="S143">
        <f>ROUND((Source!CA165/100)*ROUND((ROUND((Source!AF165*Source!AV165*Source!I165),2)),2), 2)</f>
        <v>0</v>
      </c>
      <c r="T143">
        <f>Source!Y165</f>
        <v>0</v>
      </c>
      <c r="U143">
        <f>ROUND((175/100)*ROUND((ROUND((Source!AE165*Source!AV165*Source!I165),2)),2), 2)</f>
        <v>0</v>
      </c>
      <c r="V143">
        <f>ROUND((0/100)*ROUND(ROUND((ROUND((Source!AE165*Source!AV165*Source!I165),2)*Source!BS165),2), 2), 2)</f>
        <v>0</v>
      </c>
      <c r="AI143">
        <v>3</v>
      </c>
    </row>
    <row r="144" spans="1:35" x14ac:dyDescent="0.2">
      <c r="A144" s="31"/>
      <c r="B144" s="31"/>
      <c r="C144" s="32" t="str">
        <f>"Объем: "&amp;Source!I165&amp;"=("&amp;Source!I164&amp;")*"&amp;"100*"&amp;"1,02"</f>
        <v>Объем: 4,39=(0,043026)*100*1,02</v>
      </c>
      <c r="D144" s="31"/>
      <c r="E144" s="31"/>
      <c r="F144" s="31"/>
      <c r="G144" s="31"/>
      <c r="H144" s="31"/>
      <c r="I144" s="31"/>
      <c r="J144" s="31"/>
      <c r="K144" s="31"/>
    </row>
    <row r="145" spans="1:35" ht="15" x14ac:dyDescent="0.25">
      <c r="C145" s="13" t="s">
        <v>591</v>
      </c>
      <c r="H145" s="47">
        <f>I143+0</f>
        <v>453.91</v>
      </c>
      <c r="I145" s="47"/>
      <c r="J145" s="47">
        <f>K143+0</f>
        <v>4475.55</v>
      </c>
      <c r="K145" s="47"/>
      <c r="O145" s="24">
        <f>I143+0</f>
        <v>453.91</v>
      </c>
      <c r="P145" s="24">
        <f>K143+0</f>
        <v>4475.55</v>
      </c>
      <c r="X145">
        <f>IF(Source!BI165&lt;=1,I143-0, 0)</f>
        <v>453.91</v>
      </c>
      <c r="Y145">
        <f>IF(Source!BI165=2,I143-0, 0)</f>
        <v>0</v>
      </c>
      <c r="Z145">
        <f>IF(Source!BI165=3,I143-0, 0)</f>
        <v>0</v>
      </c>
      <c r="AA145">
        <f>IF(Source!BI165=4,I143,0)</f>
        <v>0</v>
      </c>
    </row>
    <row r="148" spans="1:35" ht="15" x14ac:dyDescent="0.25">
      <c r="B148" s="46" t="str">
        <f>Source!G166</f>
        <v>4х185</v>
      </c>
      <c r="C148" s="46"/>
      <c r="D148" s="46"/>
      <c r="E148" s="46"/>
      <c r="F148" s="46"/>
      <c r="G148" s="46"/>
      <c r="H148" s="46"/>
      <c r="I148" s="46"/>
      <c r="J148" s="46"/>
    </row>
    <row r="149" spans="1:35" ht="55.5" customHeight="1" x14ac:dyDescent="0.2">
      <c r="A149" s="19">
        <v>21</v>
      </c>
      <c r="B149" s="19" t="s">
        <v>609</v>
      </c>
      <c r="C149" s="19" t="s">
        <v>323</v>
      </c>
      <c r="D149" s="20" t="str">
        <f>Source!H167</f>
        <v>100 М КАБЕЛЯ</v>
      </c>
      <c r="E149" s="18">
        <f>Source!I167</f>
        <v>2.8684000000000001E-2</v>
      </c>
      <c r="F149" s="22"/>
      <c r="G149" s="21"/>
      <c r="H149" s="18"/>
      <c r="I149" s="22"/>
      <c r="J149" s="18"/>
      <c r="K149" s="22"/>
      <c r="Q149">
        <f>ROUND((Source!BZ167/100)*ROUND((ROUND((Source!AF167*Source!AV167*Source!I167),2)),2), 2)</f>
        <v>9.98</v>
      </c>
      <c r="R149">
        <f>Source!X167</f>
        <v>589.66999999999996</v>
      </c>
      <c r="S149">
        <f>ROUND((Source!CA167/100)*ROUND((ROUND((Source!AF167*Source!AV167*Source!I167),2)),2), 2)</f>
        <v>5.25</v>
      </c>
      <c r="T149">
        <f>Source!Y167</f>
        <v>310.02999999999997</v>
      </c>
      <c r="U149">
        <f>ROUND((175/100)*ROUND((ROUND((Source!AE167*Source!AV167*Source!I167),2)),2), 2)</f>
        <v>1.1000000000000001</v>
      </c>
      <c r="V149">
        <f>ROUND((0/100)*ROUND(ROUND((ROUND((Source!AE167*Source!AV167*Source!I167),2)*Source!BS167),2), 2), 2)</f>
        <v>0</v>
      </c>
      <c r="AI149">
        <v>0</v>
      </c>
    </row>
    <row r="150" spans="1:35" x14ac:dyDescent="0.2">
      <c r="C150" s="23" t="str">
        <f>"Объем: "&amp;Source!I167&amp;"=0,71*"&amp;"4*"&amp;"1,01/"&amp;"100"</f>
        <v>Объем: 0,028684=0,71*4*1,01/100</v>
      </c>
    </row>
    <row r="151" spans="1:35" ht="14.25" x14ac:dyDescent="0.2">
      <c r="A151" s="19"/>
      <c r="B151" s="19"/>
      <c r="C151" s="19" t="s">
        <v>585</v>
      </c>
      <c r="D151" s="20"/>
      <c r="E151" s="18"/>
      <c r="F151" s="22">
        <f>Source!AO167</f>
        <v>305.54000000000002</v>
      </c>
      <c r="G151" s="21" t="str">
        <f>Source!DG167</f>
        <v>*1,1</v>
      </c>
      <c r="H151" s="18">
        <f>Source!AV167</f>
        <v>1.0669999999999999</v>
      </c>
      <c r="I151" s="22">
        <f>ROUND((ROUND((Source!AF167*Source!AV167*Source!I167),2)),2)</f>
        <v>10.29</v>
      </c>
      <c r="J151" s="18">
        <f>IF(Source!BA167&lt;&gt; 0, Source!BA167, 1)</f>
        <v>55.67</v>
      </c>
      <c r="K151" s="22">
        <f>Source!S167</f>
        <v>572.84</v>
      </c>
      <c r="W151">
        <f>I151</f>
        <v>10.29</v>
      </c>
    </row>
    <row r="152" spans="1:35" ht="14.25" x14ac:dyDescent="0.2">
      <c r="A152" s="19"/>
      <c r="B152" s="19"/>
      <c r="C152" s="19" t="s">
        <v>595</v>
      </c>
      <c r="D152" s="20"/>
      <c r="E152" s="18"/>
      <c r="F152" s="22">
        <f>Source!AM167</f>
        <v>148.43</v>
      </c>
      <c r="G152" s="21" t="str">
        <f>Source!DE167</f>
        <v>*1,1</v>
      </c>
      <c r="H152" s="18">
        <f>Source!AV167</f>
        <v>1.0669999999999999</v>
      </c>
      <c r="I152" s="22">
        <f>(ROUND((ROUND((((Source!ET167*1.1))*Source!AV167*Source!I167),2)),2)+ROUND((ROUND(((Source!AE167-((Source!EU167*1.1)))*Source!AV167*Source!I167),2)),2))</f>
        <v>5</v>
      </c>
      <c r="J152" s="18">
        <f>IF(Source!BB167&lt;&gt; 0, Source!BB167, 1)</f>
        <v>15.55</v>
      </c>
      <c r="K152" s="22">
        <f>Source!Q167</f>
        <v>77.75</v>
      </c>
    </row>
    <row r="153" spans="1:35" ht="14.25" x14ac:dyDescent="0.2">
      <c r="A153" s="19"/>
      <c r="B153" s="19"/>
      <c r="C153" s="19" t="s">
        <v>596</v>
      </c>
      <c r="D153" s="20"/>
      <c r="E153" s="18"/>
      <c r="F153" s="22">
        <f>Source!AN167</f>
        <v>18.8</v>
      </c>
      <c r="G153" s="21" t="str">
        <f>Source!DF167</f>
        <v>*1,1</v>
      </c>
      <c r="H153" s="18">
        <f>Source!AV167</f>
        <v>1.0669999999999999</v>
      </c>
      <c r="I153" s="30">
        <f>ROUND((ROUND((Source!AE167*Source!AV167*Source!I167),2)),2)</f>
        <v>0.63</v>
      </c>
      <c r="J153" s="18">
        <f>IF(Source!BS167&lt;&gt; 0, Source!BS167, 1)</f>
        <v>55.67</v>
      </c>
      <c r="K153" s="30">
        <f>Source!R167</f>
        <v>35.07</v>
      </c>
      <c r="W153">
        <f>I153</f>
        <v>0.63</v>
      </c>
    </row>
    <row r="154" spans="1:35" ht="14.25" x14ac:dyDescent="0.2">
      <c r="A154" s="19"/>
      <c r="B154" s="19"/>
      <c r="C154" s="19" t="s">
        <v>600</v>
      </c>
      <c r="D154" s="20"/>
      <c r="E154" s="18"/>
      <c r="F154" s="22">
        <f>Source!AL167</f>
        <v>52.93</v>
      </c>
      <c r="G154" s="21" t="str">
        <f>Source!DD167</f>
        <v>*1</v>
      </c>
      <c r="H154" s="18">
        <f>Source!AW167</f>
        <v>1.081</v>
      </c>
      <c r="I154" s="22">
        <f>ROUND((ROUND((Source!AC167*Source!AW167*Source!I167),2)),2)</f>
        <v>1.64</v>
      </c>
      <c r="J154" s="18">
        <f>IF(Source!BC167&lt;&gt; 0, Source!BC167, 1)</f>
        <v>17.34</v>
      </c>
      <c r="K154" s="22">
        <f>Source!P167</f>
        <v>28.44</v>
      </c>
    </row>
    <row r="155" spans="1:35" ht="14.25" x14ac:dyDescent="0.2">
      <c r="A155" s="19"/>
      <c r="B155" s="19"/>
      <c r="C155" s="19" t="s">
        <v>586</v>
      </c>
      <c r="D155" s="20" t="s">
        <v>587</v>
      </c>
      <c r="E155" s="18">
        <f>Source!BZ167</f>
        <v>97</v>
      </c>
      <c r="F155" s="22"/>
      <c r="G155" s="21"/>
      <c r="H155" s="18"/>
      <c r="I155" s="22">
        <f>SUM(Q149:Q154)</f>
        <v>9.98</v>
      </c>
      <c r="J155" s="18">
        <f>Source!AT167</f>
        <v>97</v>
      </c>
      <c r="K155" s="22">
        <f>SUM(R149:R154)</f>
        <v>589.66999999999996</v>
      </c>
    </row>
    <row r="156" spans="1:35" ht="14.25" x14ac:dyDescent="0.2">
      <c r="A156" s="19"/>
      <c r="B156" s="19"/>
      <c r="C156" s="19" t="s">
        <v>588</v>
      </c>
      <c r="D156" s="20" t="s">
        <v>587</v>
      </c>
      <c r="E156" s="18">
        <f>Source!CA167</f>
        <v>51</v>
      </c>
      <c r="F156" s="22"/>
      <c r="G156" s="21"/>
      <c r="H156" s="18"/>
      <c r="I156" s="22">
        <f>SUM(S149:S155)</f>
        <v>5.25</v>
      </c>
      <c r="J156" s="18">
        <f>Source!AU167</f>
        <v>51</v>
      </c>
      <c r="K156" s="22">
        <f>SUM(T149:T155)</f>
        <v>310.02999999999997</v>
      </c>
    </row>
    <row r="157" spans="1:35" ht="14.25" x14ac:dyDescent="0.2">
      <c r="A157" s="25"/>
      <c r="B157" s="25"/>
      <c r="C157" s="25" t="s">
        <v>589</v>
      </c>
      <c r="D157" s="26" t="s">
        <v>590</v>
      </c>
      <c r="E157" s="27">
        <f>Source!AQ167</f>
        <v>24.8</v>
      </c>
      <c r="F157" s="28"/>
      <c r="G157" s="29" t="str">
        <f>Source!DI167</f>
        <v>*1,1</v>
      </c>
      <c r="H157" s="27">
        <f>Source!AV167</f>
        <v>1.0669999999999999</v>
      </c>
      <c r="I157" s="28">
        <f>Source!U167</f>
        <v>0.83492698784000008</v>
      </c>
      <c r="J157" s="27"/>
      <c r="K157" s="28"/>
      <c r="AB157" s="24">
        <f>I157</f>
        <v>0.83492698784000008</v>
      </c>
    </row>
    <row r="158" spans="1:35" ht="15" x14ac:dyDescent="0.25">
      <c r="C158" s="13" t="s">
        <v>591</v>
      </c>
      <c r="H158" s="47">
        <f>I151+I152+I154+I155+I156+0</f>
        <v>32.159999999999997</v>
      </c>
      <c r="I158" s="47"/>
      <c r="J158" s="47">
        <f>K151+K152+K154+K155+K156+0</f>
        <v>1578.73</v>
      </c>
      <c r="K158" s="47"/>
      <c r="O158" s="24">
        <f>I151+I152+I154+I155+I156+0</f>
        <v>32.159999999999997</v>
      </c>
      <c r="P158" s="24">
        <f>K151+K152+K154+K155+K156+0</f>
        <v>1578.73</v>
      </c>
      <c r="X158">
        <f>IF(Source!BI167&lt;=1,I151+I152+I154+I155+I156-0, 0)</f>
        <v>0</v>
      </c>
      <c r="Y158">
        <f>IF(Source!BI167=2,I151+I152+I154+I155+I156-0, 0)</f>
        <v>32.159999999999997</v>
      </c>
      <c r="Z158">
        <f>IF(Source!BI167=3,I151+I152+I154+I155+I156-0, 0)</f>
        <v>0</v>
      </c>
      <c r="AA158">
        <f>IF(Source!BI167=4,I151+I152+I154+I155+I156,0)</f>
        <v>0</v>
      </c>
    </row>
    <row r="160" spans="1:35" ht="31.5" customHeight="1" x14ac:dyDescent="0.2">
      <c r="A160" s="19">
        <v>22</v>
      </c>
      <c r="B160" s="19" t="str">
        <f>Source!F168</f>
        <v>Цена поставщика</v>
      </c>
      <c r="C160" s="19" t="s">
        <v>619</v>
      </c>
      <c r="D160" s="20" t="str">
        <f>Source!H168</f>
        <v>м</v>
      </c>
      <c r="E160" s="18">
        <f>Source!I168</f>
        <v>2.93</v>
      </c>
      <c r="F160" s="22">
        <f>Source!AL168</f>
        <v>151.76</v>
      </c>
      <c r="G160" s="21" t="str">
        <f>Source!DD168</f>
        <v>*1,02</v>
      </c>
      <c r="H160" s="18">
        <f>Source!AW168</f>
        <v>1</v>
      </c>
      <c r="I160" s="22">
        <f>ROUND((ROUND((Source!AC168*Source!AW168*Source!I168),2)),2)</f>
        <v>453.55</v>
      </c>
      <c r="J160" s="18">
        <f>IF(Source!BC168&lt;&gt; 0, Source!BC168, 1)</f>
        <v>9.86</v>
      </c>
      <c r="K160" s="22">
        <f>Source!P168</f>
        <v>4472</v>
      </c>
      <c r="Q160">
        <f>ROUND((Source!BZ168/100)*ROUND((ROUND((Source!AF168*Source!AV168*Source!I168),2)),2), 2)</f>
        <v>0</v>
      </c>
      <c r="R160">
        <f>Source!X168</f>
        <v>0</v>
      </c>
      <c r="S160">
        <f>ROUND((Source!CA168/100)*ROUND((ROUND((Source!AF168*Source!AV168*Source!I168),2)),2), 2)</f>
        <v>0</v>
      </c>
      <c r="T160">
        <f>Source!Y168</f>
        <v>0</v>
      </c>
      <c r="U160">
        <f>ROUND((175/100)*ROUND((ROUND((Source!AE168*Source!AV168*Source!I168),2)),2), 2)</f>
        <v>0</v>
      </c>
      <c r="V160">
        <f>ROUND((0/100)*ROUND(ROUND((ROUND((Source!AE168*Source!AV168*Source!I168),2)*Source!BS168),2), 2), 2)</f>
        <v>0</v>
      </c>
      <c r="AI160">
        <v>3</v>
      </c>
    </row>
    <row r="161" spans="1:35" x14ac:dyDescent="0.2">
      <c r="A161" s="31"/>
      <c r="B161" s="31"/>
      <c r="C161" s="32" t="str">
        <f>"Объем: "&amp;Source!I168&amp;"=("&amp;Source!I167&amp;")*"&amp;"100*"&amp;"1,02"</f>
        <v>Объем: 2,93=(0,028684)*100*1,02</v>
      </c>
      <c r="D161" s="31"/>
      <c r="E161" s="31"/>
      <c r="F161" s="31"/>
      <c r="G161" s="31"/>
      <c r="H161" s="31"/>
      <c r="I161" s="31"/>
      <c r="J161" s="31"/>
      <c r="K161" s="31"/>
    </row>
    <row r="162" spans="1:35" ht="15" x14ac:dyDescent="0.25">
      <c r="C162" s="13" t="s">
        <v>591</v>
      </c>
      <c r="H162" s="47">
        <f>I160+0</f>
        <v>453.55</v>
      </c>
      <c r="I162" s="47"/>
      <c r="J162" s="47">
        <f>K160+0</f>
        <v>4472</v>
      </c>
      <c r="K162" s="47"/>
      <c r="O162" s="24">
        <f>I160+0</f>
        <v>453.55</v>
      </c>
      <c r="P162" s="24">
        <f>K160+0</f>
        <v>4472</v>
      </c>
      <c r="X162">
        <f>IF(Source!BI168&lt;=1,I160-0, 0)</f>
        <v>453.55</v>
      </c>
      <c r="Y162">
        <f>IF(Source!BI168=2,I160-0, 0)</f>
        <v>0</v>
      </c>
      <c r="Z162">
        <f>IF(Source!BI168=3,I160-0, 0)</f>
        <v>0</v>
      </c>
      <c r="AA162">
        <f>IF(Source!BI168=4,I160,0)</f>
        <v>0</v>
      </c>
    </row>
    <row r="165" spans="1:35" ht="15" x14ac:dyDescent="0.25">
      <c r="B165" s="46" t="str">
        <f>Source!G169</f>
        <v>4х240</v>
      </c>
      <c r="C165" s="46"/>
      <c r="D165" s="46"/>
      <c r="E165" s="46"/>
      <c r="F165" s="46"/>
      <c r="G165" s="46"/>
      <c r="H165" s="46"/>
      <c r="I165" s="46"/>
      <c r="J165" s="46"/>
    </row>
    <row r="166" spans="1:35" ht="55.5" customHeight="1" x14ac:dyDescent="0.2">
      <c r="A166" s="19">
        <v>23</v>
      </c>
      <c r="B166" s="19" t="s">
        <v>609</v>
      </c>
      <c r="C166" s="19" t="s">
        <v>323</v>
      </c>
      <c r="D166" s="20" t="str">
        <f>Source!H170</f>
        <v>100 М КАБЕЛЯ</v>
      </c>
      <c r="E166" s="18">
        <f>Source!I170</f>
        <v>5.7368000000000002E-2</v>
      </c>
      <c r="F166" s="22"/>
      <c r="G166" s="21"/>
      <c r="H166" s="18"/>
      <c r="I166" s="22"/>
      <c r="J166" s="18"/>
      <c r="K166" s="22"/>
      <c r="Q166">
        <f>ROUND((Source!BZ170/100)*ROUND((ROUND((Source!AF170*Source!AV170*Source!I170),2)),2), 2)</f>
        <v>19.95</v>
      </c>
      <c r="R166">
        <f>Source!X170</f>
        <v>1179.3599999999999</v>
      </c>
      <c r="S166">
        <f>ROUND((Source!CA170/100)*ROUND((ROUND((Source!AF170*Source!AV170*Source!I170),2)),2), 2)</f>
        <v>10.49</v>
      </c>
      <c r="T166">
        <f>Source!Y170</f>
        <v>620.07000000000005</v>
      </c>
      <c r="U166">
        <f>ROUND((175/100)*ROUND((ROUND((Source!AE170*Source!AV170*Source!I170),2)),2), 2)</f>
        <v>2.2200000000000002</v>
      </c>
      <c r="V166">
        <f>ROUND((0/100)*ROUND(ROUND((ROUND((Source!AE170*Source!AV170*Source!I170),2)*Source!BS170),2), 2), 2)</f>
        <v>0</v>
      </c>
      <c r="AI166">
        <v>0</v>
      </c>
    </row>
    <row r="167" spans="1:35" x14ac:dyDescent="0.2">
      <c r="C167" s="23" t="str">
        <f>"Объем: "&amp;Source!I170&amp;"=0,71*"&amp;"8*"&amp;"1,01/"&amp;"100"</f>
        <v>Объем: 0,057368=0,71*8*1,01/100</v>
      </c>
    </row>
    <row r="168" spans="1:35" ht="14.25" x14ac:dyDescent="0.2">
      <c r="A168" s="19"/>
      <c r="B168" s="19"/>
      <c r="C168" s="19" t="s">
        <v>585</v>
      </c>
      <c r="D168" s="20"/>
      <c r="E168" s="18"/>
      <c r="F168" s="22">
        <f>Source!AO170</f>
        <v>305.54000000000002</v>
      </c>
      <c r="G168" s="21" t="str">
        <f>Source!DG170</f>
        <v>*1,1</v>
      </c>
      <c r="H168" s="18">
        <f>Source!AV170</f>
        <v>1.0669999999999999</v>
      </c>
      <c r="I168" s="22">
        <f>ROUND((ROUND((Source!AF170*Source!AV170*Source!I170),2)),2)</f>
        <v>20.57</v>
      </c>
      <c r="J168" s="18">
        <f>IF(Source!BA170&lt;&gt; 0, Source!BA170, 1)</f>
        <v>55.67</v>
      </c>
      <c r="K168" s="22">
        <f>Source!S170</f>
        <v>1145.1300000000001</v>
      </c>
      <c r="W168">
        <f>I168</f>
        <v>20.57</v>
      </c>
    </row>
    <row r="169" spans="1:35" ht="14.25" x14ac:dyDescent="0.2">
      <c r="A169" s="19"/>
      <c r="B169" s="19"/>
      <c r="C169" s="19" t="s">
        <v>595</v>
      </c>
      <c r="D169" s="20"/>
      <c r="E169" s="18"/>
      <c r="F169" s="22">
        <f>Source!AM170</f>
        <v>148.43</v>
      </c>
      <c r="G169" s="21" t="str">
        <f>Source!DE170</f>
        <v>*1,1</v>
      </c>
      <c r="H169" s="18">
        <f>Source!AV170</f>
        <v>1.0669999999999999</v>
      </c>
      <c r="I169" s="22">
        <f>(ROUND((ROUND((((Source!ET170*1.1))*Source!AV170*Source!I170),2)),2)+ROUND((ROUND(((Source!AE170-((Source!EU170*1.1)))*Source!AV170*Source!I170),2)),2))</f>
        <v>9.99</v>
      </c>
      <c r="J169" s="18">
        <f>IF(Source!BB170&lt;&gt; 0, Source!BB170, 1)</f>
        <v>15.55</v>
      </c>
      <c r="K169" s="22">
        <f>Source!Q170</f>
        <v>155.34</v>
      </c>
    </row>
    <row r="170" spans="1:35" ht="14.25" x14ac:dyDescent="0.2">
      <c r="A170" s="19"/>
      <c r="B170" s="19"/>
      <c r="C170" s="19" t="s">
        <v>596</v>
      </c>
      <c r="D170" s="20"/>
      <c r="E170" s="18"/>
      <c r="F170" s="22">
        <f>Source!AN170</f>
        <v>18.8</v>
      </c>
      <c r="G170" s="21" t="str">
        <f>Source!DF170</f>
        <v>*1,1</v>
      </c>
      <c r="H170" s="18">
        <f>Source!AV170</f>
        <v>1.0669999999999999</v>
      </c>
      <c r="I170" s="30">
        <f>ROUND((ROUND((Source!AE170*Source!AV170*Source!I170),2)),2)</f>
        <v>1.27</v>
      </c>
      <c r="J170" s="18">
        <f>IF(Source!BS170&lt;&gt; 0, Source!BS170, 1)</f>
        <v>55.67</v>
      </c>
      <c r="K170" s="30">
        <f>Source!R170</f>
        <v>70.7</v>
      </c>
      <c r="W170">
        <f>I170</f>
        <v>1.27</v>
      </c>
    </row>
    <row r="171" spans="1:35" ht="14.25" x14ac:dyDescent="0.2">
      <c r="A171" s="19"/>
      <c r="B171" s="19"/>
      <c r="C171" s="19" t="s">
        <v>600</v>
      </c>
      <c r="D171" s="20"/>
      <c r="E171" s="18"/>
      <c r="F171" s="22">
        <f>Source!AL170</f>
        <v>52.93</v>
      </c>
      <c r="G171" s="21" t="str">
        <f>Source!DD170</f>
        <v>*1</v>
      </c>
      <c r="H171" s="18">
        <f>Source!AW170</f>
        <v>1.081</v>
      </c>
      <c r="I171" s="22">
        <f>ROUND((ROUND((Source!AC170*Source!AW170*Source!I170),2)),2)</f>
        <v>3.28</v>
      </c>
      <c r="J171" s="18">
        <f>IF(Source!BC170&lt;&gt; 0, Source!BC170, 1)</f>
        <v>17.34</v>
      </c>
      <c r="K171" s="22">
        <f>Source!P170</f>
        <v>56.88</v>
      </c>
    </row>
    <row r="172" spans="1:35" ht="14.25" x14ac:dyDescent="0.2">
      <c r="A172" s="19"/>
      <c r="B172" s="19"/>
      <c r="C172" s="19" t="s">
        <v>586</v>
      </c>
      <c r="D172" s="20" t="s">
        <v>587</v>
      </c>
      <c r="E172" s="18">
        <f>Source!BZ170</f>
        <v>97</v>
      </c>
      <c r="F172" s="22"/>
      <c r="G172" s="21"/>
      <c r="H172" s="18"/>
      <c r="I172" s="22">
        <f>SUM(Q166:Q171)</f>
        <v>19.95</v>
      </c>
      <c r="J172" s="18">
        <f>Source!AT170</f>
        <v>97</v>
      </c>
      <c r="K172" s="22">
        <f>SUM(R166:R171)</f>
        <v>1179.3599999999999</v>
      </c>
    </row>
    <row r="173" spans="1:35" ht="14.25" x14ac:dyDescent="0.2">
      <c r="A173" s="19"/>
      <c r="B173" s="19"/>
      <c r="C173" s="19" t="s">
        <v>588</v>
      </c>
      <c r="D173" s="20" t="s">
        <v>587</v>
      </c>
      <c r="E173" s="18">
        <f>Source!CA170</f>
        <v>51</v>
      </c>
      <c r="F173" s="22"/>
      <c r="G173" s="21"/>
      <c r="H173" s="18"/>
      <c r="I173" s="22">
        <f>SUM(S166:S172)</f>
        <v>10.49</v>
      </c>
      <c r="J173" s="18">
        <f>Source!AU170</f>
        <v>51</v>
      </c>
      <c r="K173" s="22">
        <f>SUM(T166:T172)</f>
        <v>620.07000000000005</v>
      </c>
    </row>
    <row r="174" spans="1:35" ht="14.25" x14ac:dyDescent="0.2">
      <c r="A174" s="25"/>
      <c r="B174" s="25"/>
      <c r="C174" s="25" t="s">
        <v>589</v>
      </c>
      <c r="D174" s="26" t="s">
        <v>590</v>
      </c>
      <c r="E174" s="27">
        <f>Source!AQ170</f>
        <v>24.8</v>
      </c>
      <c r="F174" s="28"/>
      <c r="G174" s="29" t="str">
        <f>Source!DI170</f>
        <v>*1,1</v>
      </c>
      <c r="H174" s="27">
        <f>Source!AV170</f>
        <v>1.0669999999999999</v>
      </c>
      <c r="I174" s="28">
        <f>Source!U170</f>
        <v>1.6698539756800002</v>
      </c>
      <c r="J174" s="27"/>
      <c r="K174" s="28"/>
      <c r="AB174" s="24">
        <f>I174</f>
        <v>1.6698539756800002</v>
      </c>
    </row>
    <row r="175" spans="1:35" ht="15" x14ac:dyDescent="0.25">
      <c r="C175" s="13" t="s">
        <v>591</v>
      </c>
      <c r="H175" s="47">
        <f>I168+I169+I171+I172+I173+0</f>
        <v>64.28</v>
      </c>
      <c r="I175" s="47"/>
      <c r="J175" s="47">
        <f>K168+K169+K171+K172+K173+0</f>
        <v>3156.78</v>
      </c>
      <c r="K175" s="47"/>
      <c r="O175" s="24">
        <f>I168+I169+I171+I172+I173+0</f>
        <v>64.28</v>
      </c>
      <c r="P175" s="24">
        <f>K168+K169+K171+K172+K173+0</f>
        <v>3156.78</v>
      </c>
      <c r="X175">
        <f>IF(Source!BI170&lt;=1,I168+I169+I171+I172+I173-0, 0)</f>
        <v>0</v>
      </c>
      <c r="Y175">
        <f>IF(Source!BI170=2,I168+I169+I171+I172+I173-0, 0)</f>
        <v>64.28</v>
      </c>
      <c r="Z175">
        <f>IF(Source!BI170=3,I168+I169+I171+I172+I173-0, 0)</f>
        <v>0</v>
      </c>
      <c r="AA175">
        <f>IF(Source!BI170=4,I168+I169+I171+I172+I173,0)</f>
        <v>0</v>
      </c>
    </row>
    <row r="177" spans="1:35" ht="32.25" customHeight="1" x14ac:dyDescent="0.2">
      <c r="A177" s="19">
        <v>24</v>
      </c>
      <c r="B177" s="19" t="str">
        <f>Source!F171</f>
        <v>Цена поставщика</v>
      </c>
      <c r="C177" s="19" t="s">
        <v>620</v>
      </c>
      <c r="D177" s="20" t="str">
        <f>Source!H171</f>
        <v>м</v>
      </c>
      <c r="E177" s="18">
        <f>Source!I171</f>
        <v>5.85</v>
      </c>
      <c r="F177" s="22">
        <f>Source!AL171</f>
        <v>192.92</v>
      </c>
      <c r="G177" s="21" t="str">
        <f>Source!DD171</f>
        <v>*1,02</v>
      </c>
      <c r="H177" s="18">
        <f>Source!AW171</f>
        <v>1</v>
      </c>
      <c r="I177" s="22">
        <f>ROUND((ROUND((Source!AC171*Source!AW171*Source!I171),2)),2)</f>
        <v>1151.1500000000001</v>
      </c>
      <c r="J177" s="18">
        <f>IF(Source!BC171&lt;&gt; 0, Source!BC171, 1)</f>
        <v>9.86</v>
      </c>
      <c r="K177" s="22">
        <f>Source!P171</f>
        <v>11350.34</v>
      </c>
      <c r="Q177">
        <f>ROUND((Source!BZ171/100)*ROUND((ROUND((Source!AF171*Source!AV171*Source!I171),2)),2), 2)</f>
        <v>0</v>
      </c>
      <c r="R177">
        <f>Source!X171</f>
        <v>0</v>
      </c>
      <c r="S177">
        <f>ROUND((Source!CA171/100)*ROUND((ROUND((Source!AF171*Source!AV171*Source!I171),2)),2), 2)</f>
        <v>0</v>
      </c>
      <c r="T177">
        <f>Source!Y171</f>
        <v>0</v>
      </c>
      <c r="U177">
        <f>ROUND((175/100)*ROUND((ROUND((Source!AE171*Source!AV171*Source!I171),2)),2), 2)</f>
        <v>0</v>
      </c>
      <c r="V177">
        <f>ROUND((0/100)*ROUND(ROUND((ROUND((Source!AE171*Source!AV171*Source!I171),2)*Source!BS171),2), 2), 2)</f>
        <v>0</v>
      </c>
      <c r="AI177">
        <v>3</v>
      </c>
    </row>
    <row r="178" spans="1:35" x14ac:dyDescent="0.2">
      <c r="A178" s="31"/>
      <c r="B178" s="31"/>
      <c r="C178" s="32" t="str">
        <f>"Объем: "&amp;Source!I171&amp;"=("&amp;Source!I170&amp;")*"&amp;"100*"&amp;"1,02"</f>
        <v>Объем: 5,85=(0,057368)*100*1,02</v>
      </c>
      <c r="D178" s="31"/>
      <c r="E178" s="31"/>
      <c r="F178" s="31"/>
      <c r="G178" s="31"/>
      <c r="H178" s="31"/>
      <c r="I178" s="31"/>
      <c r="J178" s="31"/>
      <c r="K178" s="31"/>
    </row>
    <row r="179" spans="1:35" ht="15" x14ac:dyDescent="0.25">
      <c r="C179" s="13" t="s">
        <v>591</v>
      </c>
      <c r="H179" s="47">
        <f>I177+0</f>
        <v>1151.1500000000001</v>
      </c>
      <c r="I179" s="47"/>
      <c r="J179" s="47">
        <f>K177+0</f>
        <v>11350.34</v>
      </c>
      <c r="K179" s="47"/>
      <c r="O179" s="24">
        <f>I177+0</f>
        <v>1151.1500000000001</v>
      </c>
      <c r="P179" s="24">
        <f>K177+0</f>
        <v>11350.34</v>
      </c>
      <c r="X179">
        <f>IF(Source!BI171&lt;=1,I177-0, 0)</f>
        <v>1151.1500000000001</v>
      </c>
      <c r="Y179">
        <f>IF(Source!BI171=2,I177-0, 0)</f>
        <v>0</v>
      </c>
      <c r="Z179">
        <f>IF(Source!BI171=3,I177-0, 0)</f>
        <v>0</v>
      </c>
      <c r="AA179">
        <f>IF(Source!BI171=4,I177,0)</f>
        <v>0</v>
      </c>
    </row>
    <row r="181" spans="1:35" ht="56.25" customHeight="1" x14ac:dyDescent="0.2">
      <c r="A181" s="19">
        <v>25</v>
      </c>
      <c r="B181" s="19" t="s">
        <v>610</v>
      </c>
      <c r="C181" s="19" t="s">
        <v>333</v>
      </c>
      <c r="D181" s="20" t="str">
        <f>Source!H172</f>
        <v>100 компл.</v>
      </c>
      <c r="E181" s="18">
        <f>Source!I172</f>
        <v>0.38</v>
      </c>
      <c r="F181" s="22"/>
      <c r="G181" s="21"/>
      <c r="H181" s="18"/>
      <c r="I181" s="22"/>
      <c r="J181" s="18"/>
      <c r="K181" s="22"/>
      <c r="Q181">
        <f>ROUND((Source!BZ172/100)*ROUND((ROUND((Source!AF172*Source!AV172*Source!I172),2)),2), 2)</f>
        <v>911.11</v>
      </c>
      <c r="R181">
        <f>Source!X172</f>
        <v>52181.18</v>
      </c>
      <c r="S181">
        <f>ROUND((Source!CA172/100)*ROUND((ROUND((Source!AF172*Source!AV172*Source!I172),2)),2), 2)</f>
        <v>479.04</v>
      </c>
      <c r="T181">
        <f>Source!Y172</f>
        <v>27435.47</v>
      </c>
      <c r="U181">
        <f>ROUND((175/100)*ROUND((ROUND((Source!AE172*Source!AV172*Source!I172),2)),2), 2)</f>
        <v>47.3</v>
      </c>
      <c r="V181">
        <f>ROUND((0/100)*ROUND(ROUND((ROUND((Source!AE172*Source!AV172*Source!I172),2)*Source!BS172),2), 2), 2)</f>
        <v>0</v>
      </c>
      <c r="AI181">
        <v>0</v>
      </c>
    </row>
    <row r="182" spans="1:35" x14ac:dyDescent="0.2">
      <c r="C182" s="23" t="str">
        <f>"Объем: "&amp;Source!I172&amp;"=38/"&amp;"100"</f>
        <v>Объем: 0,38=38/100</v>
      </c>
    </row>
    <row r="183" spans="1:35" ht="14.25" x14ac:dyDescent="0.2">
      <c r="A183" s="19"/>
      <c r="B183" s="19"/>
      <c r="C183" s="19" t="s">
        <v>585</v>
      </c>
      <c r="D183" s="20"/>
      <c r="E183" s="18"/>
      <c r="F183" s="22">
        <f>Source!AO172</f>
        <v>2146.23</v>
      </c>
      <c r="G183" s="21" t="str">
        <f>Source!DG172</f>
        <v>*1,1</v>
      </c>
      <c r="H183" s="18">
        <f>Source!AV172</f>
        <v>1.0469999999999999</v>
      </c>
      <c r="I183" s="22">
        <f>ROUND((ROUND((Source!AF172*Source!AV172*Source!I172),2)),2)</f>
        <v>939.29</v>
      </c>
      <c r="J183" s="18">
        <f>IF(Source!BA172&lt;&gt; 0, Source!BA172, 1)</f>
        <v>55.67</v>
      </c>
      <c r="K183" s="22">
        <f>Source!S172</f>
        <v>52290.27</v>
      </c>
      <c r="W183">
        <f>I183</f>
        <v>939.29</v>
      </c>
    </row>
    <row r="184" spans="1:35" ht="14.25" x14ac:dyDescent="0.2">
      <c r="A184" s="19"/>
      <c r="B184" s="19"/>
      <c r="C184" s="19" t="s">
        <v>595</v>
      </c>
      <c r="D184" s="20"/>
      <c r="E184" s="18"/>
      <c r="F184" s="22">
        <f>Source!AM172</f>
        <v>715.67</v>
      </c>
      <c r="G184" s="21" t="str">
        <f>Source!DE172</f>
        <v>*1,1</v>
      </c>
      <c r="H184" s="18">
        <f>Source!AV172</f>
        <v>1.0469999999999999</v>
      </c>
      <c r="I184" s="22">
        <f>(ROUND((ROUND((((Source!ET172*1.1))*Source!AV172*Source!I172),2)),2)+ROUND((ROUND(((Source!AE172-((Source!EU172*1.1)))*Source!AV172*Source!I172),2)),2))</f>
        <v>313.20999999999998</v>
      </c>
      <c r="J184" s="18">
        <f>IF(Source!BB172&lt;&gt; 0, Source!BB172, 1)</f>
        <v>8.8699999999999992</v>
      </c>
      <c r="K184" s="22">
        <f>Source!Q172</f>
        <v>2778.17</v>
      </c>
    </row>
    <row r="185" spans="1:35" ht="14.25" x14ac:dyDescent="0.2">
      <c r="A185" s="19"/>
      <c r="B185" s="19"/>
      <c r="C185" s="19" t="s">
        <v>596</v>
      </c>
      <c r="D185" s="20"/>
      <c r="E185" s="18"/>
      <c r="F185" s="22">
        <f>Source!AN172</f>
        <v>61.76</v>
      </c>
      <c r="G185" s="21" t="str">
        <f>Source!DF172</f>
        <v>*1,1</v>
      </c>
      <c r="H185" s="18">
        <f>Source!AV172</f>
        <v>1.0469999999999999</v>
      </c>
      <c r="I185" s="30">
        <f>ROUND((ROUND((Source!AE172*Source!AV172*Source!I172),2)),2)</f>
        <v>27.03</v>
      </c>
      <c r="J185" s="18">
        <f>IF(Source!BS172&lt;&gt; 0, Source!BS172, 1)</f>
        <v>55.67</v>
      </c>
      <c r="K185" s="30">
        <f>Source!R172</f>
        <v>1504.76</v>
      </c>
      <c r="W185">
        <f>I185</f>
        <v>27.03</v>
      </c>
    </row>
    <row r="186" spans="1:35" ht="14.25" x14ac:dyDescent="0.2">
      <c r="A186" s="19"/>
      <c r="B186" s="19"/>
      <c r="C186" s="19" t="s">
        <v>600</v>
      </c>
      <c r="D186" s="20"/>
      <c r="E186" s="18"/>
      <c r="F186" s="22">
        <f>Source!AL172</f>
        <v>534.87</v>
      </c>
      <c r="G186" s="21" t="str">
        <f>Source!DD172</f>
        <v>*1</v>
      </c>
      <c r="H186" s="18">
        <f>Source!AW172</f>
        <v>1</v>
      </c>
      <c r="I186" s="22">
        <f>ROUND((ROUND((Source!AC172*Source!AW172*Source!I172),2)),2)</f>
        <v>203.25</v>
      </c>
      <c r="J186" s="18">
        <f>IF(Source!BC172&lt;&gt; 0, Source!BC172, 1)</f>
        <v>6.57</v>
      </c>
      <c r="K186" s="22">
        <f>Source!P172</f>
        <v>1335.35</v>
      </c>
    </row>
    <row r="187" spans="1:35" ht="57.75" customHeight="1" x14ac:dyDescent="0.2">
      <c r="A187" s="19" t="s">
        <v>336</v>
      </c>
      <c r="B187" s="19" t="s">
        <v>611</v>
      </c>
      <c r="C187" s="19" t="s">
        <v>338</v>
      </c>
      <c r="D187" s="20" t="str">
        <f>Source!H173</f>
        <v>КОМПЛЕКТ</v>
      </c>
      <c r="E187" s="18">
        <f>Source!I173</f>
        <v>38</v>
      </c>
      <c r="F187" s="22">
        <f>Source!AK173</f>
        <v>153.63</v>
      </c>
      <c r="G187" s="33" t="s">
        <v>606</v>
      </c>
      <c r="H187" s="18">
        <f>Source!AW173</f>
        <v>1</v>
      </c>
      <c r="I187" s="22">
        <f>ROUND((ROUND((Source!AC173*Source!AW173*Source!I173),2)),2)+(ROUND((ROUND(((Source!ET173)*Source!AV173*Source!I173),2)),2)+ROUND((ROUND(((Source!AE173-(Source!EU173))*Source!AV173*Source!I173),2)),2))+ROUND((ROUND((Source!AF173*Source!AV173*Source!I173),2)),2)</f>
        <v>5837.94</v>
      </c>
      <c r="J187" s="18">
        <f>IF(Source!BC173&lt;&gt; 0, Source!BC173, 1)</f>
        <v>2.11</v>
      </c>
      <c r="K187" s="22">
        <f>Source!O173</f>
        <v>12318.05</v>
      </c>
      <c r="Q187">
        <f>ROUND((Source!BZ173/100)*ROUND((ROUND((Source!AF173*Source!AV173*Source!I173),2)),2), 2)</f>
        <v>0</v>
      </c>
      <c r="R187">
        <f>Source!X173</f>
        <v>0</v>
      </c>
      <c r="S187">
        <f>ROUND((Source!CA173/100)*ROUND((ROUND((Source!AF173*Source!AV173*Source!I173),2)),2), 2)</f>
        <v>0</v>
      </c>
      <c r="T187">
        <f>Source!Y173</f>
        <v>0</v>
      </c>
      <c r="U187">
        <f>ROUND((175/100)*ROUND((ROUND((Source!AE173*Source!AV173*Source!I173),2)),2), 2)</f>
        <v>0</v>
      </c>
      <c r="V187">
        <f>ROUND((0/100)*ROUND(ROUND((ROUND((Source!AE173*Source!AV173*Source!I173),2)*Source!BS173),2), 2), 2)</f>
        <v>0</v>
      </c>
      <c r="X187">
        <f>IF(Source!BI173&lt;=1,I187, 0)</f>
        <v>0</v>
      </c>
      <c r="Y187">
        <f>IF(Source!BI173=2,I187, 0)</f>
        <v>5837.94</v>
      </c>
      <c r="Z187">
        <f>IF(Source!BI173=3,I187, 0)</f>
        <v>0</v>
      </c>
      <c r="AA187">
        <f>IF(Source!BI173=4,I187, 0)</f>
        <v>0</v>
      </c>
      <c r="AI187">
        <v>3</v>
      </c>
    </row>
    <row r="188" spans="1:35" ht="14.25" x14ac:dyDescent="0.2">
      <c r="A188" s="19"/>
      <c r="B188" s="19"/>
      <c r="C188" s="19" t="s">
        <v>586</v>
      </c>
      <c r="D188" s="20" t="s">
        <v>587</v>
      </c>
      <c r="E188" s="18">
        <f>Source!BZ172</f>
        <v>97</v>
      </c>
      <c r="F188" s="22"/>
      <c r="G188" s="21"/>
      <c r="H188" s="18"/>
      <c r="I188" s="22">
        <f>SUM(Q181:Q187)</f>
        <v>911.11</v>
      </c>
      <c r="J188" s="18">
        <f>Source!AT172</f>
        <v>97</v>
      </c>
      <c r="K188" s="22">
        <f>SUM(R181:R187)</f>
        <v>52181.18</v>
      </c>
    </row>
    <row r="189" spans="1:35" ht="14.25" x14ac:dyDescent="0.2">
      <c r="A189" s="19"/>
      <c r="B189" s="19"/>
      <c r="C189" s="19" t="s">
        <v>588</v>
      </c>
      <c r="D189" s="20" t="s">
        <v>587</v>
      </c>
      <c r="E189" s="18">
        <f>Source!CA172</f>
        <v>51</v>
      </c>
      <c r="F189" s="22"/>
      <c r="G189" s="21"/>
      <c r="H189" s="18"/>
      <c r="I189" s="22">
        <f>SUM(S181:S188)</f>
        <v>479.04</v>
      </c>
      <c r="J189" s="18">
        <f>Source!AU172</f>
        <v>51</v>
      </c>
      <c r="K189" s="22">
        <f>SUM(T181:T188)</f>
        <v>27435.47</v>
      </c>
    </row>
    <row r="190" spans="1:35" ht="14.25" x14ac:dyDescent="0.2">
      <c r="A190" s="25"/>
      <c r="B190" s="25"/>
      <c r="C190" s="25" t="s">
        <v>589</v>
      </c>
      <c r="D190" s="26" t="s">
        <v>590</v>
      </c>
      <c r="E190" s="27">
        <f>Source!AQ172</f>
        <v>155.88</v>
      </c>
      <c r="F190" s="28"/>
      <c r="G190" s="29" t="str">
        <f>Source!DI172</f>
        <v>*1,1</v>
      </c>
      <c r="H190" s="27">
        <f>Source!AV172</f>
        <v>1.0469999999999999</v>
      </c>
      <c r="I190" s="28">
        <f>Source!U172</f>
        <v>68.220258479999998</v>
      </c>
      <c r="J190" s="27"/>
      <c r="K190" s="28"/>
      <c r="AB190" s="24">
        <f>I190</f>
        <v>68.220258479999998</v>
      </c>
    </row>
    <row r="191" spans="1:35" ht="15" x14ac:dyDescent="0.25">
      <c r="C191" s="13" t="s">
        <v>591</v>
      </c>
      <c r="H191" s="47">
        <f>I183+I184+I186+I188+I189+SUM(I187:I187)</f>
        <v>8683.84</v>
      </c>
      <c r="I191" s="47"/>
      <c r="J191" s="47">
        <f>K183+K184+K186+K188+K189+SUM(K187:K187)</f>
        <v>148338.49</v>
      </c>
      <c r="K191" s="47"/>
      <c r="O191" s="24">
        <f>I183+I184+I186+I188+I189+SUM(I187:I187)</f>
        <v>8683.84</v>
      </c>
      <c r="P191" s="24">
        <f>K183+K184+K186+K188+K189+SUM(K187:K187)</f>
        <v>148338.49</v>
      </c>
      <c r="X191">
        <f>IF(Source!BI172&lt;=1,I183+I184+I186+I188+I189-0, 0)</f>
        <v>0</v>
      </c>
      <c r="Y191">
        <f>IF(Source!BI172=2,I183+I184+I186+I188+I189-0, 0)</f>
        <v>2845.9</v>
      </c>
      <c r="Z191">
        <f>IF(Source!BI172=3,I183+I184+I186+I188+I189-0, 0)</f>
        <v>0</v>
      </c>
      <c r="AA191">
        <f>IF(Source!BI172=4,I183+I184+I186+I188+I189,0)</f>
        <v>0</v>
      </c>
    </row>
    <row r="194" spans="1:43" ht="15" x14ac:dyDescent="0.25">
      <c r="A194" s="50" t="str">
        <f>CONCATENATE("Итого по разделу: ",IF(Source!G175&lt;&gt;"Новый раздел", Source!G175, ""))</f>
        <v>Итого по разделу: Монтажные работы</v>
      </c>
      <c r="B194" s="50"/>
      <c r="C194" s="50"/>
      <c r="D194" s="50"/>
      <c r="E194" s="50"/>
      <c r="F194" s="50"/>
      <c r="G194" s="50"/>
      <c r="H194" s="48">
        <f>SUM(O112:O193)</f>
        <v>10894.98</v>
      </c>
      <c r="I194" s="49"/>
      <c r="J194" s="48">
        <f>SUM(P112:P193)</f>
        <v>175576.94</v>
      </c>
      <c r="K194" s="49"/>
    </row>
    <row r="195" spans="1:43" hidden="1" x14ac:dyDescent="0.2">
      <c r="A195" t="s">
        <v>604</v>
      </c>
      <c r="H195">
        <f>SUM(AC112:AC194)</f>
        <v>0</v>
      </c>
      <c r="J195">
        <f>SUM(AD112:AD194)</f>
        <v>0</v>
      </c>
    </row>
    <row r="196" spans="1:43" hidden="1" x14ac:dyDescent="0.2">
      <c r="A196" t="s">
        <v>605</v>
      </c>
      <c r="H196">
        <f>SUM(AE112:AE195)</f>
        <v>0</v>
      </c>
      <c r="J196">
        <f>SUM(AF112:AF195)</f>
        <v>0</v>
      </c>
    </row>
    <row r="198" spans="1:43" ht="15" x14ac:dyDescent="0.25">
      <c r="A198" s="50" t="str">
        <f>CONCATENATE("Итого по локальной смете: ",IF(Source!G205&lt;&gt;"Новая локальная смета", Source!G205, ""))</f>
        <v>Итого по локальной смете: Перевод временных КЛ из ТП в КТПН в траншее в трубах</v>
      </c>
      <c r="B198" s="50"/>
      <c r="C198" s="50"/>
      <c r="D198" s="50"/>
      <c r="E198" s="50"/>
      <c r="F198" s="50"/>
      <c r="G198" s="50"/>
      <c r="H198" s="48">
        <f>SUM(O17:O197)</f>
        <v>14506.22</v>
      </c>
      <c r="I198" s="49"/>
      <c r="J198" s="48">
        <f>SUM(P17:P197)</f>
        <v>265497.74</v>
      </c>
      <c r="K198" s="49"/>
      <c r="AQ198" s="34" t="str">
        <f>CONCATENATE("Итого по локальной смете: ",IF(Source!G205&lt;&gt;"Новая локальная смета", Source!G205, ""))</f>
        <v>Итого по локальной смете: Перевод временных КЛ из ТП в КТПН в траншее в трубах</v>
      </c>
    </row>
    <row r="199" spans="1:43" hidden="1" x14ac:dyDescent="0.2">
      <c r="A199" t="s">
        <v>604</v>
      </c>
      <c r="H199">
        <f>SUM(AC17:AC198)</f>
        <v>0</v>
      </c>
      <c r="J199">
        <f>SUM(AD17:AD198)</f>
        <v>0</v>
      </c>
    </row>
    <row r="200" spans="1:43" hidden="1" x14ac:dyDescent="0.2">
      <c r="A200" t="s">
        <v>605</v>
      </c>
      <c r="H200">
        <f>SUM(AE17:AE199)</f>
        <v>0</v>
      </c>
      <c r="J200">
        <f>SUM(AF17:AF199)</f>
        <v>0</v>
      </c>
    </row>
    <row r="201" spans="1:43" x14ac:dyDescent="0.2">
      <c r="C201" t="s">
        <v>24</v>
      </c>
      <c r="I201" s="36">
        <f>H198-I202</f>
        <v>3611.24</v>
      </c>
      <c r="K201" s="36">
        <f>J198-K202</f>
        <v>89920.799999999988</v>
      </c>
    </row>
    <row r="202" spans="1:43" x14ac:dyDescent="0.2">
      <c r="C202" t="s">
        <v>303</v>
      </c>
      <c r="I202" s="24">
        <f>H194</f>
        <v>10894.98</v>
      </c>
      <c r="K202" s="24">
        <f>J194</f>
        <v>175576.94</v>
      </c>
    </row>
    <row r="205" spans="1:43" ht="14.25" x14ac:dyDescent="0.2">
      <c r="A205" s="51" t="s">
        <v>612</v>
      </c>
      <c r="B205" s="51"/>
      <c r="C205" s="35" t="str">
        <f>IF(Source!AC12&lt;&gt;"", Source!AC12," ")</f>
        <v xml:space="preserve"> </v>
      </c>
      <c r="D205" s="35"/>
      <c r="E205" s="35"/>
      <c r="F205" s="35"/>
      <c r="G205" s="35"/>
      <c r="H205" s="52" t="s">
        <v>615</v>
      </c>
      <c r="I205" s="52"/>
      <c r="J205" s="52"/>
      <c r="K205" s="52"/>
    </row>
    <row r="206" spans="1:43" ht="14.25" x14ac:dyDescent="0.2">
      <c r="A206" s="9"/>
      <c r="B206" s="9"/>
      <c r="C206" s="41" t="s">
        <v>613</v>
      </c>
      <c r="D206" s="41"/>
      <c r="E206" s="41"/>
      <c r="F206" s="41"/>
      <c r="G206" s="41"/>
      <c r="H206" s="9"/>
      <c r="I206" s="9"/>
      <c r="J206" s="9"/>
      <c r="K206" s="9"/>
    </row>
    <row r="207" spans="1:43" ht="14.25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</row>
    <row r="208" spans="1:43" ht="14.25" x14ac:dyDescent="0.2">
      <c r="A208" s="51" t="s">
        <v>614</v>
      </c>
      <c r="B208" s="51"/>
      <c r="C208" s="35" t="str">
        <f>IF(Source!AE12&lt;&gt;"", Source!AE12," ")</f>
        <v xml:space="preserve"> </v>
      </c>
      <c r="D208" s="35"/>
      <c r="E208" s="35"/>
      <c r="F208" s="35"/>
      <c r="G208" s="35"/>
      <c r="H208" s="52" t="str">
        <f>IF(Source!AD12&lt;&gt;"", Source!AD12," ")</f>
        <v xml:space="preserve"> </v>
      </c>
      <c r="I208" s="52"/>
      <c r="J208" s="52"/>
      <c r="K208" s="52"/>
    </row>
    <row r="209" spans="1:11" ht="14.25" x14ac:dyDescent="0.2">
      <c r="A209" s="9"/>
      <c r="B209" s="9"/>
      <c r="C209" s="41" t="s">
        <v>613</v>
      </c>
      <c r="D209" s="41"/>
      <c r="E209" s="41"/>
      <c r="F209" s="41"/>
      <c r="G209" s="41"/>
      <c r="H209" s="9"/>
      <c r="I209" s="9"/>
      <c r="J209" s="9"/>
      <c r="K209" s="9"/>
    </row>
  </sheetData>
  <mergeCells count="71">
    <mergeCell ref="C209:G209"/>
    <mergeCell ref="H191:I191"/>
    <mergeCell ref="J191:K191"/>
    <mergeCell ref="J194:K194"/>
    <mergeCell ref="H194:I194"/>
    <mergeCell ref="A194:G194"/>
    <mergeCell ref="J198:K198"/>
    <mergeCell ref="H198:I198"/>
    <mergeCell ref="A198:G198"/>
    <mergeCell ref="A205:B205"/>
    <mergeCell ref="H205:K205"/>
    <mergeCell ref="C206:G206"/>
    <mergeCell ref="A208:B208"/>
    <mergeCell ref="H208:K208"/>
    <mergeCell ref="H175:I175"/>
    <mergeCell ref="J175:K175"/>
    <mergeCell ref="H179:I179"/>
    <mergeCell ref="J179:K179"/>
    <mergeCell ref="H141:I141"/>
    <mergeCell ref="J141:K141"/>
    <mergeCell ref="H145:I145"/>
    <mergeCell ref="J145:K145"/>
    <mergeCell ref="B148:J148"/>
    <mergeCell ref="H158:I158"/>
    <mergeCell ref="J158:K158"/>
    <mergeCell ref="B131:J131"/>
    <mergeCell ref="A112:K112"/>
    <mergeCell ref="H162:I162"/>
    <mergeCell ref="J162:K162"/>
    <mergeCell ref="B165:J165"/>
    <mergeCell ref="A105:G105"/>
    <mergeCell ref="B114:J114"/>
    <mergeCell ref="H124:I124"/>
    <mergeCell ref="J124:K124"/>
    <mergeCell ref="H128:I128"/>
    <mergeCell ref="J128:K128"/>
    <mergeCell ref="H72:I72"/>
    <mergeCell ref="J72:K72"/>
    <mergeCell ref="H80:I80"/>
    <mergeCell ref="J80:K80"/>
    <mergeCell ref="H83:I83"/>
    <mergeCell ref="J83:K83"/>
    <mergeCell ref="H93:I93"/>
    <mergeCell ref="J93:K93"/>
    <mergeCell ref="H102:I102"/>
    <mergeCell ref="J102:K102"/>
    <mergeCell ref="J105:K105"/>
    <mergeCell ref="H105:I105"/>
    <mergeCell ref="H69:I69"/>
    <mergeCell ref="J69:K69"/>
    <mergeCell ref="B20:J20"/>
    <mergeCell ref="H27:I27"/>
    <mergeCell ref="J27:K27"/>
    <mergeCell ref="H35:I35"/>
    <mergeCell ref="J35:K35"/>
    <mergeCell ref="H43:I43"/>
    <mergeCell ref="J43:K43"/>
    <mergeCell ref="B46:J46"/>
    <mergeCell ref="H55:I55"/>
    <mergeCell ref="J55:K55"/>
    <mergeCell ref="H65:I65"/>
    <mergeCell ref="J65:K65"/>
    <mergeCell ref="A14:K14"/>
    <mergeCell ref="J2:K2"/>
    <mergeCell ref="A18:K18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458CE-8B19-473E-BFE1-DF125865837D}">
  <dimension ref="A1:IK280"/>
  <sheetViews>
    <sheetView workbookViewId="0">
      <selection activeCell="A276" sqref="A276:AX27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563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275</v>
      </c>
      <c r="C12" s="1">
        <v>0</v>
      </c>
      <c r="D12" s="1">
        <f>ROW(A235)</f>
        <v>235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B235</f>
        <v>275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08-01-02</v>
      </c>
      <c r="G18" s="2" t="str">
        <f t="shared" si="0"/>
        <v>08-01-02 Перевод временных КЛ из ТП в КТПН в траншее в трубах</v>
      </c>
      <c r="H18" s="2"/>
      <c r="I18" s="2"/>
      <c r="J18" s="2"/>
      <c r="K18" s="2"/>
      <c r="L18" s="2"/>
      <c r="M18" s="2"/>
      <c r="N18" s="2"/>
      <c r="O18" s="2">
        <f t="shared" ref="O18:AT18" si="1">O235</f>
        <v>303959.87</v>
      </c>
      <c r="P18" s="2">
        <f t="shared" si="1"/>
        <v>158934.65</v>
      </c>
      <c r="Q18" s="2">
        <f t="shared" si="1"/>
        <v>19945.32</v>
      </c>
      <c r="R18" s="2">
        <f t="shared" si="1"/>
        <v>10773.81</v>
      </c>
      <c r="S18" s="2">
        <f t="shared" si="1"/>
        <v>125079.9</v>
      </c>
      <c r="T18" s="2">
        <f t="shared" si="1"/>
        <v>0</v>
      </c>
      <c r="U18" s="2">
        <f t="shared" si="1"/>
        <v>186.60683383507001</v>
      </c>
      <c r="V18" s="2">
        <f t="shared" si="1"/>
        <v>0</v>
      </c>
      <c r="W18" s="2">
        <f t="shared" si="1"/>
        <v>0</v>
      </c>
      <c r="X18" s="2">
        <f t="shared" si="1"/>
        <v>134598.46</v>
      </c>
      <c r="Y18" s="2">
        <f t="shared" si="1"/>
        <v>71356.570000000007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509914.9</v>
      </c>
      <c r="AS18" s="2">
        <f t="shared" si="1"/>
        <v>354775.76</v>
      </c>
      <c r="AT18" s="2">
        <f t="shared" si="1"/>
        <v>155139.14000000001</v>
      </c>
      <c r="AU18" s="2">
        <f t="shared" ref="AU18:BZ18" si="2">AU235</f>
        <v>0</v>
      </c>
      <c r="AV18" s="2">
        <f t="shared" si="2"/>
        <v>158934.65</v>
      </c>
      <c r="AW18" s="2">
        <f t="shared" si="2"/>
        <v>158934.65</v>
      </c>
      <c r="AX18" s="2">
        <f t="shared" si="2"/>
        <v>0</v>
      </c>
      <c r="AY18" s="2">
        <f t="shared" si="2"/>
        <v>158934.65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ROW(A205)</f>
        <v>205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B205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08-01-02</v>
      </c>
      <c r="G22" s="2" t="str">
        <f t="shared" si="7"/>
        <v>Перевод временных КЛ из ТП в КТПН в траншее в трубах</v>
      </c>
      <c r="H22" s="2"/>
      <c r="I22" s="2"/>
      <c r="J22" s="2"/>
      <c r="K22" s="2"/>
      <c r="L22" s="2"/>
      <c r="M22" s="2"/>
      <c r="N22" s="2"/>
      <c r="O22" s="2">
        <f t="shared" ref="O22:AT22" si="8">O205</f>
        <v>303959.87</v>
      </c>
      <c r="P22" s="2">
        <f t="shared" si="8"/>
        <v>158934.65</v>
      </c>
      <c r="Q22" s="2">
        <f t="shared" si="8"/>
        <v>19945.32</v>
      </c>
      <c r="R22" s="2">
        <f t="shared" si="8"/>
        <v>10773.81</v>
      </c>
      <c r="S22" s="2">
        <f t="shared" si="8"/>
        <v>125079.9</v>
      </c>
      <c r="T22" s="2">
        <f t="shared" si="8"/>
        <v>0</v>
      </c>
      <c r="U22" s="2">
        <f t="shared" si="8"/>
        <v>186.60683383507001</v>
      </c>
      <c r="V22" s="2">
        <f t="shared" si="8"/>
        <v>0</v>
      </c>
      <c r="W22" s="2">
        <f t="shared" si="8"/>
        <v>0</v>
      </c>
      <c r="X22" s="2">
        <f t="shared" si="8"/>
        <v>134598.46</v>
      </c>
      <c r="Y22" s="2">
        <f t="shared" si="8"/>
        <v>71356.570000000007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509914.9</v>
      </c>
      <c r="AS22" s="2">
        <f t="shared" si="8"/>
        <v>354775.76</v>
      </c>
      <c r="AT22" s="2">
        <f t="shared" si="8"/>
        <v>155139.14000000001</v>
      </c>
      <c r="AU22" s="2">
        <f t="shared" ref="AU22:BZ22" si="9">AU205</f>
        <v>0</v>
      </c>
      <c r="AV22" s="2">
        <f t="shared" si="9"/>
        <v>158934.65</v>
      </c>
      <c r="AW22" s="2">
        <f t="shared" si="9"/>
        <v>158934.65</v>
      </c>
      <c r="AX22" s="2">
        <f t="shared" si="9"/>
        <v>0</v>
      </c>
      <c r="AY22" s="2">
        <f t="shared" si="9"/>
        <v>158934.65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ROW(A48)</f>
        <v>48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O48</f>
        <v>52425.919999999998</v>
      </c>
      <c r="P26" s="2">
        <f t="shared" si="15"/>
        <v>23276.03</v>
      </c>
      <c r="Q26" s="2">
        <f t="shared" si="15"/>
        <v>5090.43</v>
      </c>
      <c r="R26" s="2">
        <f t="shared" si="15"/>
        <v>3670.31</v>
      </c>
      <c r="S26" s="2">
        <f t="shared" si="15"/>
        <v>24059.46</v>
      </c>
      <c r="T26" s="2">
        <f t="shared" si="15"/>
        <v>0</v>
      </c>
      <c r="U26" s="2">
        <f t="shared" si="15"/>
        <v>38.898251735200006</v>
      </c>
      <c r="V26" s="2">
        <f t="shared" si="15"/>
        <v>0</v>
      </c>
      <c r="W26" s="2">
        <f t="shared" si="15"/>
        <v>0</v>
      </c>
      <c r="X26" s="2">
        <f t="shared" si="15"/>
        <v>25348.05</v>
      </c>
      <c r="Y26" s="2">
        <f t="shared" si="15"/>
        <v>12146.83</v>
      </c>
      <c r="Z26" s="2">
        <f t="shared" si="15"/>
        <v>0</v>
      </c>
      <c r="AA26" s="2">
        <f t="shared" si="15"/>
        <v>0</v>
      </c>
      <c r="AB26" s="2">
        <f t="shared" si="15"/>
        <v>52425.919999999998</v>
      </c>
      <c r="AC26" s="2">
        <f t="shared" si="15"/>
        <v>23276.03</v>
      </c>
      <c r="AD26" s="2">
        <f t="shared" si="15"/>
        <v>5090.43</v>
      </c>
      <c r="AE26" s="2">
        <f t="shared" si="15"/>
        <v>3670.31</v>
      </c>
      <c r="AF26" s="2">
        <f t="shared" si="15"/>
        <v>24059.46</v>
      </c>
      <c r="AG26" s="2">
        <f t="shared" si="15"/>
        <v>0</v>
      </c>
      <c r="AH26" s="2">
        <f t="shared" si="15"/>
        <v>38.898251735200006</v>
      </c>
      <c r="AI26" s="2">
        <f t="shared" si="15"/>
        <v>0</v>
      </c>
      <c r="AJ26" s="2">
        <f t="shared" si="15"/>
        <v>0</v>
      </c>
      <c r="AK26" s="2">
        <f t="shared" si="15"/>
        <v>25348.05</v>
      </c>
      <c r="AL26" s="2">
        <f t="shared" si="15"/>
        <v>12146.83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89920.8</v>
      </c>
      <c r="AS26" s="2">
        <f t="shared" si="15"/>
        <v>89920.8</v>
      </c>
      <c r="AT26" s="2">
        <f t="shared" si="15"/>
        <v>0</v>
      </c>
      <c r="AU26" s="2">
        <f t="shared" ref="AU26:BZ26" si="16">AU48</f>
        <v>0</v>
      </c>
      <c r="AV26" s="2">
        <f t="shared" si="16"/>
        <v>23276.03</v>
      </c>
      <c r="AW26" s="2">
        <f t="shared" si="16"/>
        <v>23276.03</v>
      </c>
      <c r="AX26" s="2">
        <f t="shared" si="16"/>
        <v>0</v>
      </c>
      <c r="AY26" s="2">
        <f t="shared" si="16"/>
        <v>23276.03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CA48</f>
        <v>89920.8</v>
      </c>
      <c r="CB26" s="2">
        <f t="shared" si="17"/>
        <v>89920.8</v>
      </c>
      <c r="CC26" s="2">
        <f t="shared" si="17"/>
        <v>0</v>
      </c>
      <c r="CD26" s="2">
        <f t="shared" si="17"/>
        <v>0</v>
      </c>
      <c r="CE26" s="2">
        <f t="shared" si="17"/>
        <v>23276.03</v>
      </c>
      <c r="CF26" s="2">
        <f t="shared" si="17"/>
        <v>23276.03</v>
      </c>
      <c r="CG26" s="2">
        <f t="shared" si="17"/>
        <v>0</v>
      </c>
      <c r="CH26" s="2">
        <f t="shared" si="17"/>
        <v>23276.03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26</v>
      </c>
      <c r="F29" t="s">
        <v>27</v>
      </c>
      <c r="G29" t="s">
        <v>28</v>
      </c>
      <c r="H29" t="s">
        <v>29</v>
      </c>
      <c r="I29">
        <f>ROUND(3.812/100,9)</f>
        <v>3.8120000000000001E-2</v>
      </c>
      <c r="J29">
        <v>0</v>
      </c>
      <c r="K29">
        <f>ROUND(3.812/100,9)</f>
        <v>3.8120000000000001E-2</v>
      </c>
      <c r="O29">
        <f t="shared" ref="O29:O35" si="21">ROUND(CP29,2)</f>
        <v>5950.57</v>
      </c>
      <c r="P29">
        <f t="shared" ref="P29:P35" si="22">ROUND((ROUND((AC29*AW29*I29),2)*BC29),2)</f>
        <v>0</v>
      </c>
      <c r="Q29">
        <f t="shared" ref="Q29:Q35" si="23">(ROUND((ROUND((((ET29*1.1))*AV29*I29),2)*BB29),2)+ROUND((ROUND(((AE29-((EU29*1.1)))*AV29*I29),2)*BS29),2))</f>
        <v>0</v>
      </c>
      <c r="R29">
        <f t="shared" ref="R29:R35" si="24">ROUND((ROUND((AE29*AV29*I29),2)*BS29),2)</f>
        <v>0</v>
      </c>
      <c r="S29">
        <f t="shared" ref="S29:S35" si="25">ROUND((ROUND((AF29*AV29*I29),2)*BA29),2)</f>
        <v>5950.57</v>
      </c>
      <c r="T29">
        <f t="shared" ref="T29:T35" si="26">ROUND(CU29*I29,2)</f>
        <v>0</v>
      </c>
      <c r="U29">
        <f t="shared" ref="U29:U35" si="27">CV29*I29</f>
        <v>10.084209907200002</v>
      </c>
      <c r="V29">
        <f t="shared" ref="V29:V35" si="28">CW29*I29</f>
        <v>0</v>
      </c>
      <c r="W29">
        <f t="shared" ref="W29:W35" si="29">ROUND(CX29*I29,2)</f>
        <v>0</v>
      </c>
      <c r="X29">
        <f t="shared" ref="X29:Y35" si="30">ROUND(CY29,2)</f>
        <v>5296.01</v>
      </c>
      <c r="Y29">
        <f t="shared" si="30"/>
        <v>2380.23</v>
      </c>
      <c r="AA29">
        <v>61050403</v>
      </c>
      <c r="AB29">
        <f t="shared" ref="AB29:AB35" si="31">ROUND((AC29+AD29+AF29),6)</f>
        <v>2246.8820000000001</v>
      </c>
      <c r="AC29">
        <f t="shared" ref="AC29:AC35" si="32">ROUND(((ES29*1)),6)</f>
        <v>0</v>
      </c>
      <c r="AD29">
        <f t="shared" ref="AD29:AD35" si="33">ROUND(((((ET29*1.1))-((EU29*1.1)))+AE29),6)</f>
        <v>0</v>
      </c>
      <c r="AE29">
        <f t="shared" ref="AE29:AF35" si="34">ROUND(((EU29*1.1)),6)</f>
        <v>0</v>
      </c>
      <c r="AF29">
        <f t="shared" si="34"/>
        <v>2246.8820000000001</v>
      </c>
      <c r="AG29">
        <f t="shared" ref="AG29:AG35" si="35">ROUND((AP29),6)</f>
        <v>0</v>
      </c>
      <c r="AH29">
        <f t="shared" ref="AH29:AI35" si="36">((EW29*1.1))</f>
        <v>211.97</v>
      </c>
      <c r="AI29">
        <f t="shared" si="36"/>
        <v>0</v>
      </c>
      <c r="AJ29">
        <f t="shared" ref="AJ29:AJ35" si="37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2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565</v>
      </c>
      <c r="CO29">
        <v>0</v>
      </c>
      <c r="CP29">
        <f t="shared" ref="CP29:CP35" si="38">(P29+Q29+S29)</f>
        <v>5950.57</v>
      </c>
      <c r="CQ29">
        <f t="shared" ref="CQ29:CQ35" si="39">ROUND((ROUND((AC29*AW29*1),2)*BC29),2)</f>
        <v>0</v>
      </c>
      <c r="CR29">
        <f t="shared" ref="CR29:CR35" si="40">(ROUND((ROUND((((ET29*1.1))*AV29*1),2)*BB29),2)+ROUND((ROUND(((AE29-((EU29*1.1)))*AV29*1),2)*BS29),2))</f>
        <v>0</v>
      </c>
      <c r="CS29">
        <f t="shared" ref="CS29:CS35" si="41">ROUND((ROUND((AE29*AV29*1),2)*BS29),2)</f>
        <v>0</v>
      </c>
      <c r="CT29">
        <f t="shared" ref="CT29:CT35" si="42">ROUND((ROUND((AF29*AV29*1),2)*BA29),2)</f>
        <v>156104.79999999999</v>
      </c>
      <c r="CU29">
        <f t="shared" ref="CU29:CU35" si="43">AG29</f>
        <v>0</v>
      </c>
      <c r="CV29">
        <f t="shared" ref="CV29:CV35" si="44">(AH29*AV29)</f>
        <v>264.53856000000002</v>
      </c>
      <c r="CW29">
        <f t="shared" ref="CW29:CX35" si="45">AI29</f>
        <v>0</v>
      </c>
      <c r="CX29">
        <f t="shared" si="45"/>
        <v>0</v>
      </c>
      <c r="CY29">
        <f t="shared" ref="CY29:CY35" si="46">(((S29+R29)*AT29)/100)</f>
        <v>5296.0073000000002</v>
      </c>
      <c r="CZ29">
        <f t="shared" ref="CZ29:CZ35" si="47">(((S29+R29)*AU29)/100)</f>
        <v>2380.2280000000001</v>
      </c>
      <c r="DB29">
        <v>1</v>
      </c>
      <c r="DC29" t="s">
        <v>3</v>
      </c>
      <c r="DD29" t="s">
        <v>31</v>
      </c>
      <c r="DE29" t="s">
        <v>32</v>
      </c>
      <c r="DF29" t="s">
        <v>32</v>
      </c>
      <c r="DG29" t="s">
        <v>32</v>
      </c>
      <c r="DH29" t="s">
        <v>3</v>
      </c>
      <c r="DI29" t="s">
        <v>32</v>
      </c>
      <c r="DJ29" t="s">
        <v>32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60107417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2</v>
      </c>
      <c r="EL29" t="s">
        <v>33</v>
      </c>
      <c r="EM29" t="s">
        <v>34</v>
      </c>
      <c r="EO29" t="s">
        <v>35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-1145908526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ref="GL29:GL35" si="48">ROUND(IF(AND(BH29=3,BI29=3,FS29&lt;&gt;0),P29,0),2)</f>
        <v>0</v>
      </c>
      <c r="GM29">
        <f t="shared" ref="GM29:GM35" si="49">ROUND(O29+X29+Y29,2)+GX29</f>
        <v>13626.81</v>
      </c>
      <c r="GN29">
        <f t="shared" ref="GN29:GN35" si="50">IF(OR(BI29=0,BI29=1),GM29-GX29,0)</f>
        <v>13626.81</v>
      </c>
      <c r="GO29">
        <f t="shared" ref="GO29:GO35" si="51">IF(BI29=2,GM29-GX29,0)</f>
        <v>0</v>
      </c>
      <c r="GP29">
        <f t="shared" ref="GP29:GP35" si="52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5" si="53">ROUND((GT29),6)</f>
        <v>0</v>
      </c>
      <c r="GW29">
        <v>1</v>
      </c>
      <c r="GX29">
        <f t="shared" ref="GX29:GX35" si="54">ROUND(HC29*I29,2)</f>
        <v>0</v>
      </c>
      <c r="HA29">
        <v>0</v>
      </c>
      <c r="HB29">
        <v>0</v>
      </c>
      <c r="HC29">
        <f t="shared" ref="HC29:HC35" si="55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36</v>
      </c>
      <c r="F30" t="s">
        <v>37</v>
      </c>
      <c r="G30" t="s">
        <v>38</v>
      </c>
      <c r="H30" t="s">
        <v>39</v>
      </c>
      <c r="I30"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0"/>
        <v>0</v>
      </c>
      <c r="AA30">
        <v>61050403</v>
      </c>
      <c r="AB30">
        <f t="shared" si="31"/>
        <v>1020.03</v>
      </c>
      <c r="AC30">
        <f t="shared" si="32"/>
        <v>0</v>
      </c>
      <c r="AD30">
        <f t="shared" si="33"/>
        <v>1013.6609999999999</v>
      </c>
      <c r="AE30">
        <f t="shared" si="34"/>
        <v>94.369</v>
      </c>
      <c r="AF30">
        <f t="shared" si="34"/>
        <v>6.3689999999999998</v>
      </c>
      <c r="AG30">
        <f t="shared" si="35"/>
        <v>0</v>
      </c>
      <c r="AH30">
        <f t="shared" si="36"/>
        <v>0.627</v>
      </c>
      <c r="AI30">
        <f t="shared" si="36"/>
        <v>0</v>
      </c>
      <c r="AJ30">
        <f t="shared" si="37"/>
        <v>0</v>
      </c>
      <c r="AK30">
        <v>927.3</v>
      </c>
      <c r="AL30">
        <v>0</v>
      </c>
      <c r="AM30">
        <v>921.51</v>
      </c>
      <c r="AN30">
        <v>85.79</v>
      </c>
      <c r="AO30">
        <v>5.79</v>
      </c>
      <c r="AP30">
        <v>0</v>
      </c>
      <c r="AQ30">
        <v>0.56999999999999995</v>
      </c>
      <c r="AR30">
        <v>0</v>
      </c>
      <c r="AS30">
        <v>0</v>
      </c>
      <c r="AT30">
        <v>92</v>
      </c>
      <c r="AU30">
        <v>46</v>
      </c>
      <c r="AV30">
        <v>1.1919999999999999</v>
      </c>
      <c r="AW30">
        <v>1</v>
      </c>
      <c r="AZ30">
        <v>1</v>
      </c>
      <c r="BA30">
        <v>55.67</v>
      </c>
      <c r="BB30">
        <v>14.56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1</v>
      </c>
      <c r="BN30">
        <v>0</v>
      </c>
      <c r="BO30" t="s">
        <v>37</v>
      </c>
      <c r="BP30">
        <v>1</v>
      </c>
      <c r="BQ30">
        <v>30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46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565</v>
      </c>
      <c r="CO30">
        <v>0</v>
      </c>
      <c r="CP30">
        <f t="shared" si="38"/>
        <v>0</v>
      </c>
      <c r="CQ30">
        <f t="shared" si="39"/>
        <v>0</v>
      </c>
      <c r="CR30">
        <f t="shared" si="40"/>
        <v>17592.560000000001</v>
      </c>
      <c r="CS30">
        <f t="shared" si="41"/>
        <v>6262.32</v>
      </c>
      <c r="CT30">
        <f t="shared" si="42"/>
        <v>422.54</v>
      </c>
      <c r="CU30">
        <f t="shared" si="43"/>
        <v>0</v>
      </c>
      <c r="CV30">
        <f t="shared" si="44"/>
        <v>0.74738399999999994</v>
      </c>
      <c r="CW30">
        <f t="shared" si="45"/>
        <v>0</v>
      </c>
      <c r="CX30">
        <f t="shared" si="45"/>
        <v>0</v>
      </c>
      <c r="CY30">
        <f t="shared" si="46"/>
        <v>0</v>
      </c>
      <c r="CZ30">
        <f t="shared" si="47"/>
        <v>0</v>
      </c>
      <c r="DB30">
        <v>2</v>
      </c>
      <c r="DC30" t="s">
        <v>3</v>
      </c>
      <c r="DD30" t="s">
        <v>31</v>
      </c>
      <c r="DE30" t="s">
        <v>32</v>
      </c>
      <c r="DF30" t="s">
        <v>32</v>
      </c>
      <c r="DG30" t="s">
        <v>32</v>
      </c>
      <c r="DH30" t="s">
        <v>3</v>
      </c>
      <c r="DI30" t="s">
        <v>32</v>
      </c>
      <c r="DJ30" t="s">
        <v>32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39</v>
      </c>
      <c r="DW30" t="s">
        <v>39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60107351</v>
      </c>
      <c r="EF30">
        <v>30</v>
      </c>
      <c r="EG30" t="s">
        <v>24</v>
      </c>
      <c r="EH30">
        <v>0</v>
      </c>
      <c r="EI30" t="s">
        <v>3</v>
      </c>
      <c r="EJ30">
        <v>1</v>
      </c>
      <c r="EK30">
        <v>1</v>
      </c>
      <c r="EL30" t="s">
        <v>41</v>
      </c>
      <c r="EM30" t="s">
        <v>42</v>
      </c>
      <c r="EO30" t="s">
        <v>35</v>
      </c>
      <c r="EQ30">
        <v>0</v>
      </c>
      <c r="ER30">
        <v>927.3</v>
      </c>
      <c r="ES30">
        <v>0</v>
      </c>
      <c r="ET30">
        <v>921.51</v>
      </c>
      <c r="EU30">
        <v>85.79</v>
      </c>
      <c r="EV30">
        <v>5.79</v>
      </c>
      <c r="EW30">
        <v>0.56999999999999995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3</v>
      </c>
      <c r="GD30">
        <v>1</v>
      </c>
      <c r="GF30">
        <v>-236802734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8"/>
        <v>0</v>
      </c>
      <c r="GM30">
        <f t="shared" si="49"/>
        <v>0</v>
      </c>
      <c r="GN30">
        <f t="shared" si="50"/>
        <v>0</v>
      </c>
      <c r="GO30">
        <f t="shared" si="51"/>
        <v>0</v>
      </c>
      <c r="GP30">
        <f t="shared" si="52"/>
        <v>0</v>
      </c>
      <c r="GR30">
        <v>0</v>
      </c>
      <c r="GS30">
        <v>3</v>
      </c>
      <c r="GT30">
        <v>0</v>
      </c>
      <c r="GU30" t="s">
        <v>3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43</v>
      </c>
      <c r="F31" t="s">
        <v>44</v>
      </c>
      <c r="G31" t="s">
        <v>45</v>
      </c>
      <c r="H31" t="s">
        <v>39</v>
      </c>
      <c r="I31"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61050403</v>
      </c>
      <c r="AB31">
        <f t="shared" si="31"/>
        <v>862.279</v>
      </c>
      <c r="AC31">
        <f t="shared" si="32"/>
        <v>0</v>
      </c>
      <c r="AD31">
        <f t="shared" si="33"/>
        <v>855.91</v>
      </c>
      <c r="AE31">
        <f t="shared" si="34"/>
        <v>79.486000000000004</v>
      </c>
      <c r="AF31">
        <f t="shared" si="34"/>
        <v>6.3689999999999998</v>
      </c>
      <c r="AG31">
        <f t="shared" si="35"/>
        <v>0</v>
      </c>
      <c r="AH31">
        <f t="shared" si="36"/>
        <v>0.627</v>
      </c>
      <c r="AI31">
        <f t="shared" si="36"/>
        <v>0</v>
      </c>
      <c r="AJ31">
        <f t="shared" si="37"/>
        <v>0</v>
      </c>
      <c r="AK31">
        <v>783.89</v>
      </c>
      <c r="AL31">
        <v>0</v>
      </c>
      <c r="AM31">
        <v>778.1</v>
      </c>
      <c r="AN31">
        <v>72.260000000000005</v>
      </c>
      <c r="AO31">
        <v>5.79</v>
      </c>
      <c r="AP31">
        <v>0</v>
      </c>
      <c r="AQ31">
        <v>0.56999999999999995</v>
      </c>
      <c r="AR31">
        <v>0</v>
      </c>
      <c r="AS31">
        <v>0</v>
      </c>
      <c r="AT31">
        <v>92</v>
      </c>
      <c r="AU31">
        <v>46</v>
      </c>
      <c r="AV31">
        <v>1.1919999999999999</v>
      </c>
      <c r="AW31">
        <v>1</v>
      </c>
      <c r="AZ31">
        <v>1</v>
      </c>
      <c r="BA31">
        <v>55.67</v>
      </c>
      <c r="BB31">
        <v>14.55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46</v>
      </c>
      <c r="BM31">
        <v>1</v>
      </c>
      <c r="BN31">
        <v>0</v>
      </c>
      <c r="BO31" t="s">
        <v>44</v>
      </c>
      <c r="BP31">
        <v>1</v>
      </c>
      <c r="BQ31">
        <v>30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565</v>
      </c>
      <c r="CO31">
        <v>0</v>
      </c>
      <c r="CP31">
        <f t="shared" si="38"/>
        <v>0</v>
      </c>
      <c r="CQ31">
        <f t="shared" si="39"/>
        <v>0</v>
      </c>
      <c r="CR31">
        <f t="shared" si="40"/>
        <v>14844.49</v>
      </c>
      <c r="CS31">
        <f t="shared" si="41"/>
        <v>5274.73</v>
      </c>
      <c r="CT31">
        <f t="shared" si="42"/>
        <v>422.54</v>
      </c>
      <c r="CU31">
        <f t="shared" si="43"/>
        <v>0</v>
      </c>
      <c r="CV31">
        <f t="shared" si="44"/>
        <v>0.74738399999999994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B31">
        <v>3</v>
      </c>
      <c r="DC31" t="s">
        <v>3</v>
      </c>
      <c r="DD31" t="s">
        <v>31</v>
      </c>
      <c r="DE31" t="s">
        <v>32</v>
      </c>
      <c r="DF31" t="s">
        <v>32</v>
      </c>
      <c r="DG31" t="s">
        <v>32</v>
      </c>
      <c r="DH31" t="s">
        <v>3</v>
      </c>
      <c r="DI31" t="s">
        <v>32</v>
      </c>
      <c r="DJ31" t="s">
        <v>32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39</v>
      </c>
      <c r="DW31" t="s">
        <v>39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60107351</v>
      </c>
      <c r="EF31">
        <v>30</v>
      </c>
      <c r="EG31" t="s">
        <v>24</v>
      </c>
      <c r="EH31">
        <v>0</v>
      </c>
      <c r="EI31" t="s">
        <v>3</v>
      </c>
      <c r="EJ31">
        <v>1</v>
      </c>
      <c r="EK31">
        <v>1</v>
      </c>
      <c r="EL31" t="s">
        <v>41</v>
      </c>
      <c r="EM31" t="s">
        <v>42</v>
      </c>
      <c r="EO31" t="s">
        <v>35</v>
      </c>
      <c r="EQ31">
        <v>0</v>
      </c>
      <c r="ER31">
        <v>783.89</v>
      </c>
      <c r="ES31">
        <v>0</v>
      </c>
      <c r="ET31">
        <v>778.1</v>
      </c>
      <c r="EU31">
        <v>72.260000000000005</v>
      </c>
      <c r="EV31">
        <v>5.79</v>
      </c>
      <c r="EW31">
        <v>0.56999999999999995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856337954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0</v>
      </c>
      <c r="GN31">
        <f t="shared" si="50"/>
        <v>0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ROW(SmtRes!A7)</f>
        <v>7</v>
      </c>
      <c r="D32">
        <f>ROW(EtalonRes!A7)</f>
        <v>7</v>
      </c>
      <c r="E32" t="s">
        <v>47</v>
      </c>
      <c r="F32" t="s">
        <v>48</v>
      </c>
      <c r="G32" t="s">
        <v>49</v>
      </c>
      <c r="H32" t="s">
        <v>29</v>
      </c>
      <c r="I32"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61050403</v>
      </c>
      <c r="AB32">
        <f t="shared" si="31"/>
        <v>143.011</v>
      </c>
      <c r="AC32">
        <f t="shared" si="32"/>
        <v>0</v>
      </c>
      <c r="AD32">
        <f t="shared" si="33"/>
        <v>143.011</v>
      </c>
      <c r="AE32">
        <f t="shared" si="34"/>
        <v>14.278</v>
      </c>
      <c r="AF32">
        <f t="shared" si="34"/>
        <v>0</v>
      </c>
      <c r="AG32">
        <f t="shared" si="35"/>
        <v>0</v>
      </c>
      <c r="AH32">
        <f t="shared" si="36"/>
        <v>0</v>
      </c>
      <c r="AI32">
        <f t="shared" si="36"/>
        <v>0</v>
      </c>
      <c r="AJ32">
        <f t="shared" si="37"/>
        <v>0</v>
      </c>
      <c r="AK32">
        <v>130.01</v>
      </c>
      <c r="AL32">
        <v>0</v>
      </c>
      <c r="AM32">
        <v>130.01</v>
      </c>
      <c r="AN32">
        <v>12.98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92</v>
      </c>
      <c r="AU32">
        <v>46</v>
      </c>
      <c r="AV32">
        <v>1.014</v>
      </c>
      <c r="AW32">
        <v>1</v>
      </c>
      <c r="AZ32">
        <v>1</v>
      </c>
      <c r="BA32">
        <v>55.67</v>
      </c>
      <c r="BB32">
        <v>14.95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50</v>
      </c>
      <c r="BM32">
        <v>1</v>
      </c>
      <c r="BN32">
        <v>0</v>
      </c>
      <c r="BO32" t="s">
        <v>48</v>
      </c>
      <c r="BP32">
        <v>1</v>
      </c>
      <c r="BQ32">
        <v>30</v>
      </c>
      <c r="BR32">
        <v>0</v>
      </c>
      <c r="BS32">
        <v>55.67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565</v>
      </c>
      <c r="CO32">
        <v>0</v>
      </c>
      <c r="CP32">
        <f t="shared" si="38"/>
        <v>0</v>
      </c>
      <c r="CQ32">
        <f t="shared" si="39"/>
        <v>0</v>
      </c>
      <c r="CR32">
        <f t="shared" si="40"/>
        <v>2167.9</v>
      </c>
      <c r="CS32">
        <f t="shared" si="41"/>
        <v>806.1</v>
      </c>
      <c r="CT32">
        <f t="shared" si="42"/>
        <v>0</v>
      </c>
      <c r="CU32">
        <f t="shared" si="43"/>
        <v>0</v>
      </c>
      <c r="CV32">
        <f t="shared" si="44"/>
        <v>0</v>
      </c>
      <c r="CW32">
        <f t="shared" si="45"/>
        <v>0</v>
      </c>
      <c r="CX32">
        <f t="shared" si="45"/>
        <v>0</v>
      </c>
      <c r="CY32">
        <f t="shared" si="46"/>
        <v>0</v>
      </c>
      <c r="CZ32">
        <f t="shared" si="47"/>
        <v>0</v>
      </c>
      <c r="DB32">
        <v>4</v>
      </c>
      <c r="DC32" t="s">
        <v>3</v>
      </c>
      <c r="DD32" t="s">
        <v>31</v>
      </c>
      <c r="DE32" t="s">
        <v>32</v>
      </c>
      <c r="DF32" t="s">
        <v>32</v>
      </c>
      <c r="DG32" t="s">
        <v>32</v>
      </c>
      <c r="DH32" t="s">
        <v>3</v>
      </c>
      <c r="DI32" t="s">
        <v>32</v>
      </c>
      <c r="DJ32" t="s">
        <v>32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29</v>
      </c>
      <c r="DW32" t="s">
        <v>29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60107351</v>
      </c>
      <c r="EF32">
        <v>30</v>
      </c>
      <c r="EG32" t="s">
        <v>24</v>
      </c>
      <c r="EH32">
        <v>0</v>
      </c>
      <c r="EI32" t="s">
        <v>3</v>
      </c>
      <c r="EJ32">
        <v>1</v>
      </c>
      <c r="EK32">
        <v>1</v>
      </c>
      <c r="EL32" t="s">
        <v>41</v>
      </c>
      <c r="EM32" t="s">
        <v>42</v>
      </c>
      <c r="EO32" t="s">
        <v>35</v>
      </c>
      <c r="EQ32">
        <v>0</v>
      </c>
      <c r="ER32">
        <v>130.01</v>
      </c>
      <c r="ES32">
        <v>0</v>
      </c>
      <c r="ET32">
        <v>130.01</v>
      </c>
      <c r="EU32">
        <v>12.98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-2126827048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8"/>
        <v>0</v>
      </c>
      <c r="GM32">
        <f t="shared" si="49"/>
        <v>0</v>
      </c>
      <c r="GN32">
        <f t="shared" si="50"/>
        <v>0</v>
      </c>
      <c r="GO32">
        <f t="shared" si="51"/>
        <v>0</v>
      </c>
      <c r="GP32">
        <f t="shared" si="52"/>
        <v>0</v>
      </c>
      <c r="GR32">
        <v>0</v>
      </c>
      <c r="GS32">
        <v>3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51</v>
      </c>
      <c r="F33" t="s">
        <v>52</v>
      </c>
      <c r="G33" t="s">
        <v>53</v>
      </c>
      <c r="H33" t="s">
        <v>54</v>
      </c>
      <c r="I33">
        <f>ROUND(I32,9)</f>
        <v>0</v>
      </c>
      <c r="J33">
        <v>0</v>
      </c>
      <c r="K33">
        <f>ROUND(I32,9)</f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61050403</v>
      </c>
      <c r="AB33">
        <f t="shared" si="31"/>
        <v>613.87699999999995</v>
      </c>
      <c r="AC33">
        <f t="shared" si="32"/>
        <v>0</v>
      </c>
      <c r="AD33">
        <f t="shared" si="33"/>
        <v>481.06299999999999</v>
      </c>
      <c r="AE33">
        <f t="shared" si="34"/>
        <v>145.761</v>
      </c>
      <c r="AF33">
        <f t="shared" si="34"/>
        <v>132.81399999999999</v>
      </c>
      <c r="AG33">
        <f t="shared" si="35"/>
        <v>0</v>
      </c>
      <c r="AH33">
        <f t="shared" si="36"/>
        <v>11.880000000000003</v>
      </c>
      <c r="AI33">
        <f t="shared" si="36"/>
        <v>0</v>
      </c>
      <c r="AJ33">
        <f t="shared" si="37"/>
        <v>0</v>
      </c>
      <c r="AK33">
        <v>558.07000000000005</v>
      </c>
      <c r="AL33">
        <v>0</v>
      </c>
      <c r="AM33">
        <v>437.33</v>
      </c>
      <c r="AN33">
        <v>132.51</v>
      </c>
      <c r="AO33">
        <v>120.74</v>
      </c>
      <c r="AP33">
        <v>0</v>
      </c>
      <c r="AQ33">
        <v>10.8</v>
      </c>
      <c r="AR33">
        <v>0</v>
      </c>
      <c r="AS33">
        <v>0</v>
      </c>
      <c r="AT33">
        <v>92</v>
      </c>
      <c r="AU33">
        <v>46</v>
      </c>
      <c r="AV33">
        <v>1.0469999999999999</v>
      </c>
      <c r="AW33">
        <v>1</v>
      </c>
      <c r="AZ33">
        <v>1</v>
      </c>
      <c r="BA33">
        <v>55.67</v>
      </c>
      <c r="BB33">
        <v>24.94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55</v>
      </c>
      <c r="BM33">
        <v>1</v>
      </c>
      <c r="BN33">
        <v>0</v>
      </c>
      <c r="BO33" t="s">
        <v>52</v>
      </c>
      <c r="BP33">
        <v>1</v>
      </c>
      <c r="BQ33">
        <v>30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565</v>
      </c>
      <c r="CO33">
        <v>0</v>
      </c>
      <c r="CP33">
        <f t="shared" si="38"/>
        <v>0</v>
      </c>
      <c r="CQ33">
        <f t="shared" si="39"/>
        <v>0</v>
      </c>
      <c r="CR33">
        <f t="shared" si="40"/>
        <v>12561.53</v>
      </c>
      <c r="CS33">
        <f t="shared" si="41"/>
        <v>8495.7999999999993</v>
      </c>
      <c r="CT33">
        <f t="shared" si="42"/>
        <v>7741.47</v>
      </c>
      <c r="CU33">
        <f t="shared" si="43"/>
        <v>0</v>
      </c>
      <c r="CV33">
        <f t="shared" si="44"/>
        <v>12.438360000000001</v>
      </c>
      <c r="CW33">
        <f t="shared" si="45"/>
        <v>0</v>
      </c>
      <c r="CX33">
        <f t="shared" si="45"/>
        <v>0</v>
      </c>
      <c r="CY33">
        <f t="shared" si="46"/>
        <v>0</v>
      </c>
      <c r="CZ33">
        <f t="shared" si="47"/>
        <v>0</v>
      </c>
      <c r="DB33">
        <v>5</v>
      </c>
      <c r="DC33" t="s">
        <v>3</v>
      </c>
      <c r="DD33" t="s">
        <v>31</v>
      </c>
      <c r="DE33" t="s">
        <v>32</v>
      </c>
      <c r="DF33" t="s">
        <v>32</v>
      </c>
      <c r="DG33" t="s">
        <v>32</v>
      </c>
      <c r="DH33" t="s">
        <v>3</v>
      </c>
      <c r="DI33" t="s">
        <v>32</v>
      </c>
      <c r="DJ33" t="s">
        <v>32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54</v>
      </c>
      <c r="DW33" t="s">
        <v>54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60107351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1</v>
      </c>
      <c r="EL33" t="s">
        <v>41</v>
      </c>
      <c r="EM33" t="s">
        <v>42</v>
      </c>
      <c r="EO33" t="s">
        <v>35</v>
      </c>
      <c r="EQ33">
        <v>0</v>
      </c>
      <c r="ER33">
        <v>558.07000000000005</v>
      </c>
      <c r="ES33">
        <v>0</v>
      </c>
      <c r="ET33">
        <v>437.33</v>
      </c>
      <c r="EU33">
        <v>132.51</v>
      </c>
      <c r="EV33">
        <v>120.74</v>
      </c>
      <c r="EW33">
        <v>10.8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92</v>
      </c>
      <c r="FY33">
        <v>46</v>
      </c>
      <c r="GA33" t="s">
        <v>3</v>
      </c>
      <c r="GD33">
        <v>1</v>
      </c>
      <c r="GF33">
        <v>1683056898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0</v>
      </c>
      <c r="GN33">
        <f t="shared" si="50"/>
        <v>0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ROW(SmtRes!A11)</f>
        <v>11</v>
      </c>
      <c r="D34">
        <f>ROW(EtalonRes!A11)</f>
        <v>11</v>
      </c>
      <c r="E34" t="s">
        <v>56</v>
      </c>
      <c r="F34" t="s">
        <v>57</v>
      </c>
      <c r="G34" t="s">
        <v>58</v>
      </c>
      <c r="H34" t="s">
        <v>29</v>
      </c>
      <c r="I34">
        <f>ROUND(2.175/100,9)</f>
        <v>2.1749999999999999E-2</v>
      </c>
      <c r="J34">
        <v>0</v>
      </c>
      <c r="K34">
        <f>ROUND(2.175/100,9)</f>
        <v>2.1749999999999999E-2</v>
      </c>
      <c r="O34">
        <f t="shared" si="21"/>
        <v>1747.48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1747.48</v>
      </c>
      <c r="T34">
        <f t="shared" si="26"/>
        <v>0</v>
      </c>
      <c r="U34">
        <f t="shared" si="27"/>
        <v>3.1960431359999997</v>
      </c>
      <c r="V34">
        <f t="shared" si="28"/>
        <v>0</v>
      </c>
      <c r="W34">
        <f t="shared" si="29"/>
        <v>0</v>
      </c>
      <c r="X34">
        <f t="shared" si="30"/>
        <v>1555.26</v>
      </c>
      <c r="Y34">
        <f t="shared" si="30"/>
        <v>698.99</v>
      </c>
      <c r="AA34">
        <v>61050403</v>
      </c>
      <c r="AB34">
        <f t="shared" si="31"/>
        <v>1156.2429999999999</v>
      </c>
      <c r="AC34">
        <f t="shared" si="32"/>
        <v>0</v>
      </c>
      <c r="AD34">
        <f t="shared" si="33"/>
        <v>0</v>
      </c>
      <c r="AE34">
        <f t="shared" si="34"/>
        <v>0</v>
      </c>
      <c r="AF34">
        <f t="shared" si="34"/>
        <v>1156.2429999999999</v>
      </c>
      <c r="AG34">
        <f t="shared" si="35"/>
        <v>0</v>
      </c>
      <c r="AH34">
        <f t="shared" si="36"/>
        <v>117.74400000000001</v>
      </c>
      <c r="AI34">
        <f t="shared" si="36"/>
        <v>0</v>
      </c>
      <c r="AJ34">
        <f t="shared" si="37"/>
        <v>0</v>
      </c>
      <c r="AK34">
        <v>1051.1300000000001</v>
      </c>
      <c r="AL34">
        <v>0</v>
      </c>
      <c r="AM34">
        <v>0</v>
      </c>
      <c r="AN34">
        <v>0</v>
      </c>
      <c r="AO34">
        <v>1051.1300000000001</v>
      </c>
      <c r="AP34">
        <v>0</v>
      </c>
      <c r="AQ34">
        <v>107.04</v>
      </c>
      <c r="AR34">
        <v>0</v>
      </c>
      <c r="AS34">
        <v>0</v>
      </c>
      <c r="AT34">
        <v>89</v>
      </c>
      <c r="AU34">
        <v>40</v>
      </c>
      <c r="AV34">
        <v>1.248</v>
      </c>
      <c r="AW34">
        <v>1</v>
      </c>
      <c r="AZ34">
        <v>1</v>
      </c>
      <c r="BA34">
        <v>55.67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59</v>
      </c>
      <c r="BM34">
        <v>2</v>
      </c>
      <c r="BN34">
        <v>0</v>
      </c>
      <c r="BO34" t="s">
        <v>57</v>
      </c>
      <c r="BP34">
        <v>1</v>
      </c>
      <c r="BQ34">
        <v>30</v>
      </c>
      <c r="BR34">
        <v>0</v>
      </c>
      <c r="BS34">
        <v>55.67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565</v>
      </c>
      <c r="CO34">
        <v>0</v>
      </c>
      <c r="CP34">
        <f t="shared" si="38"/>
        <v>1747.48</v>
      </c>
      <c r="CQ34">
        <f t="shared" si="39"/>
        <v>0</v>
      </c>
      <c r="CR34">
        <f t="shared" si="40"/>
        <v>0</v>
      </c>
      <c r="CS34">
        <f t="shared" si="41"/>
        <v>0</v>
      </c>
      <c r="CT34">
        <f t="shared" si="42"/>
        <v>80331.25</v>
      </c>
      <c r="CU34">
        <f t="shared" si="43"/>
        <v>0</v>
      </c>
      <c r="CV34">
        <f t="shared" si="44"/>
        <v>146.944512</v>
      </c>
      <c r="CW34">
        <f t="shared" si="45"/>
        <v>0</v>
      </c>
      <c r="CX34">
        <f t="shared" si="45"/>
        <v>0</v>
      </c>
      <c r="CY34">
        <f t="shared" si="46"/>
        <v>1555.2572</v>
      </c>
      <c r="CZ34">
        <f t="shared" si="47"/>
        <v>698.99199999999996</v>
      </c>
      <c r="DB34">
        <v>6</v>
      </c>
      <c r="DC34" t="s">
        <v>3</v>
      </c>
      <c r="DD34" t="s">
        <v>31</v>
      </c>
      <c r="DE34" t="s">
        <v>32</v>
      </c>
      <c r="DF34" t="s">
        <v>32</v>
      </c>
      <c r="DG34" t="s">
        <v>32</v>
      </c>
      <c r="DH34" t="s">
        <v>3</v>
      </c>
      <c r="DI34" t="s">
        <v>32</v>
      </c>
      <c r="DJ34" t="s">
        <v>32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29</v>
      </c>
      <c r="DW34" t="s">
        <v>29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60107417</v>
      </c>
      <c r="EF34">
        <v>30</v>
      </c>
      <c r="EG34" t="s">
        <v>24</v>
      </c>
      <c r="EH34">
        <v>0</v>
      </c>
      <c r="EI34" t="s">
        <v>3</v>
      </c>
      <c r="EJ34">
        <v>1</v>
      </c>
      <c r="EK34">
        <v>2</v>
      </c>
      <c r="EL34" t="s">
        <v>33</v>
      </c>
      <c r="EM34" t="s">
        <v>34</v>
      </c>
      <c r="EO34" t="s">
        <v>35</v>
      </c>
      <c r="EQ34">
        <v>0</v>
      </c>
      <c r="ER34">
        <v>1051.1300000000001</v>
      </c>
      <c r="ES34">
        <v>0</v>
      </c>
      <c r="ET34">
        <v>0</v>
      </c>
      <c r="EU34">
        <v>0</v>
      </c>
      <c r="EV34">
        <v>1051.1300000000001</v>
      </c>
      <c r="EW34">
        <v>107.04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1448866383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8"/>
        <v>0</v>
      </c>
      <c r="GM34">
        <f t="shared" si="49"/>
        <v>4001.73</v>
      </c>
      <c r="GN34">
        <f t="shared" si="50"/>
        <v>4001.73</v>
      </c>
      <c r="GO34">
        <f t="shared" si="51"/>
        <v>0</v>
      </c>
      <c r="GP34">
        <f t="shared" si="52"/>
        <v>0</v>
      </c>
      <c r="GR34">
        <v>0</v>
      </c>
      <c r="GS34">
        <v>3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ROW(SmtRes!A12)</f>
        <v>12</v>
      </c>
      <c r="D35">
        <f>ROW(EtalonRes!A12)</f>
        <v>12</v>
      </c>
      <c r="E35" t="s">
        <v>60</v>
      </c>
      <c r="F35" t="s">
        <v>61</v>
      </c>
      <c r="G35" t="s">
        <v>62</v>
      </c>
      <c r="H35" t="s">
        <v>29</v>
      </c>
      <c r="I35">
        <f>ROUND(2.059/100,9)</f>
        <v>2.0590000000000001E-2</v>
      </c>
      <c r="J35">
        <v>0</v>
      </c>
      <c r="K35">
        <f>ROUND(2.059/100,9)</f>
        <v>2.0590000000000001E-2</v>
      </c>
      <c r="O35">
        <f t="shared" si="21"/>
        <v>1251.46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1251.46</v>
      </c>
      <c r="T35">
        <f t="shared" si="26"/>
        <v>0</v>
      </c>
      <c r="U35">
        <f t="shared" si="27"/>
        <v>2.3460740160000007</v>
      </c>
      <c r="V35">
        <f t="shared" si="28"/>
        <v>0</v>
      </c>
      <c r="W35">
        <f t="shared" si="29"/>
        <v>0</v>
      </c>
      <c r="X35">
        <f t="shared" si="30"/>
        <v>1088.77</v>
      </c>
      <c r="Y35">
        <f t="shared" si="30"/>
        <v>500.58</v>
      </c>
      <c r="AA35">
        <v>61050403</v>
      </c>
      <c r="AB35">
        <f t="shared" si="31"/>
        <v>874.654</v>
      </c>
      <c r="AC35">
        <f t="shared" si="32"/>
        <v>0</v>
      </c>
      <c r="AD35">
        <f t="shared" si="33"/>
        <v>0</v>
      </c>
      <c r="AE35">
        <f t="shared" si="34"/>
        <v>0</v>
      </c>
      <c r="AF35">
        <f t="shared" si="34"/>
        <v>874.654</v>
      </c>
      <c r="AG35">
        <f t="shared" si="35"/>
        <v>0</v>
      </c>
      <c r="AH35">
        <f t="shared" si="36"/>
        <v>91.300000000000011</v>
      </c>
      <c r="AI35">
        <f t="shared" si="36"/>
        <v>0</v>
      </c>
      <c r="AJ35">
        <f t="shared" si="37"/>
        <v>0</v>
      </c>
      <c r="AK35">
        <v>795.14</v>
      </c>
      <c r="AL35">
        <v>0</v>
      </c>
      <c r="AM35">
        <v>0</v>
      </c>
      <c r="AN35">
        <v>0</v>
      </c>
      <c r="AO35">
        <v>795.14</v>
      </c>
      <c r="AP35">
        <v>0</v>
      </c>
      <c r="AQ35">
        <v>83</v>
      </c>
      <c r="AR35">
        <v>0</v>
      </c>
      <c r="AS35">
        <v>0</v>
      </c>
      <c r="AT35">
        <v>87</v>
      </c>
      <c r="AU35">
        <v>40</v>
      </c>
      <c r="AV35">
        <v>1.248</v>
      </c>
      <c r="AW35">
        <v>1</v>
      </c>
      <c r="AZ35">
        <v>1</v>
      </c>
      <c r="BA35">
        <v>55.67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63</v>
      </c>
      <c r="BM35">
        <v>88</v>
      </c>
      <c r="BN35">
        <v>0</v>
      </c>
      <c r="BO35" t="s">
        <v>61</v>
      </c>
      <c r="BP35">
        <v>1</v>
      </c>
      <c r="BQ35">
        <v>60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565</v>
      </c>
      <c r="CO35">
        <v>0</v>
      </c>
      <c r="CP35">
        <f t="shared" si="38"/>
        <v>1251.46</v>
      </c>
      <c r="CQ35">
        <f t="shared" si="39"/>
        <v>0</v>
      </c>
      <c r="CR35">
        <f t="shared" si="40"/>
        <v>0</v>
      </c>
      <c r="CS35">
        <f t="shared" si="41"/>
        <v>0</v>
      </c>
      <c r="CT35">
        <f t="shared" si="42"/>
        <v>60767.7</v>
      </c>
      <c r="CU35">
        <f t="shared" si="43"/>
        <v>0</v>
      </c>
      <c r="CV35">
        <f t="shared" si="44"/>
        <v>113.94240000000002</v>
      </c>
      <c r="CW35">
        <f t="shared" si="45"/>
        <v>0</v>
      </c>
      <c r="CX35">
        <f t="shared" si="45"/>
        <v>0</v>
      </c>
      <c r="CY35">
        <f t="shared" si="46"/>
        <v>1088.7701999999999</v>
      </c>
      <c r="CZ35">
        <f t="shared" si="47"/>
        <v>500.584</v>
      </c>
      <c r="DB35">
        <v>7</v>
      </c>
      <c r="DC35" t="s">
        <v>3</v>
      </c>
      <c r="DD35" t="s">
        <v>31</v>
      </c>
      <c r="DE35" t="s">
        <v>32</v>
      </c>
      <c r="DF35" t="s">
        <v>32</v>
      </c>
      <c r="DG35" t="s">
        <v>32</v>
      </c>
      <c r="DH35" t="s">
        <v>3</v>
      </c>
      <c r="DI35" t="s">
        <v>32</v>
      </c>
      <c r="DJ35" t="s">
        <v>32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29</v>
      </c>
      <c r="DW35" t="s">
        <v>29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60107552</v>
      </c>
      <c r="EF35">
        <v>60</v>
      </c>
      <c r="EG35" t="s">
        <v>64</v>
      </c>
      <c r="EH35">
        <v>0</v>
      </c>
      <c r="EI35" t="s">
        <v>3</v>
      </c>
      <c r="EJ35">
        <v>1</v>
      </c>
      <c r="EK35">
        <v>88</v>
      </c>
      <c r="EL35" t="s">
        <v>65</v>
      </c>
      <c r="EM35" t="s">
        <v>66</v>
      </c>
      <c r="EO35" t="s">
        <v>35</v>
      </c>
      <c r="EQ35">
        <v>0</v>
      </c>
      <c r="ER35">
        <v>795.14</v>
      </c>
      <c r="ES35">
        <v>0</v>
      </c>
      <c r="ET35">
        <v>0</v>
      </c>
      <c r="EU35">
        <v>0</v>
      </c>
      <c r="EV35">
        <v>795.14</v>
      </c>
      <c r="EW35">
        <v>83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87</v>
      </c>
      <c r="FY35">
        <v>40</v>
      </c>
      <c r="GA35" t="s">
        <v>3</v>
      </c>
      <c r="GD35">
        <v>1</v>
      </c>
      <c r="GF35">
        <v>-1356398180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8"/>
        <v>0</v>
      </c>
      <c r="GM35">
        <f t="shared" si="49"/>
        <v>2840.81</v>
      </c>
      <c r="GN35">
        <f t="shared" si="50"/>
        <v>2840.81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19</v>
      </c>
      <c r="B36">
        <v>1</v>
      </c>
      <c r="F36" t="s">
        <v>3</v>
      </c>
      <c r="G36" t="s">
        <v>67</v>
      </c>
      <c r="H36" t="s">
        <v>3</v>
      </c>
      <c r="AA36">
        <v>1</v>
      </c>
      <c r="IK36">
        <v>0</v>
      </c>
    </row>
    <row r="37" spans="1:245" x14ac:dyDescent="0.2">
      <c r="A37">
        <v>17</v>
      </c>
      <c r="B37">
        <v>1</v>
      </c>
      <c r="C37">
        <f>ROW(SmtRes!A16)</f>
        <v>16</v>
      </c>
      <c r="D37">
        <f>ROW(EtalonRes!A17)</f>
        <v>17</v>
      </c>
      <c r="E37" t="s">
        <v>68</v>
      </c>
      <c r="F37" t="s">
        <v>69</v>
      </c>
      <c r="G37" t="s">
        <v>70</v>
      </c>
      <c r="H37" t="s">
        <v>71</v>
      </c>
      <c r="I37">
        <f>ROUND((0.8+0.8)/1000,9)</f>
        <v>1.6000000000000001E-3</v>
      </c>
      <c r="J37">
        <v>0</v>
      </c>
      <c r="K37">
        <f>ROUND((0.8+0.8)/1000,9)</f>
        <v>1.6000000000000001E-3</v>
      </c>
      <c r="O37">
        <f t="shared" ref="O37:O46" si="56">ROUND(CP37,2)</f>
        <v>171.96</v>
      </c>
      <c r="P37">
        <f t="shared" ref="P37:P46" si="57">ROUND((ROUND((AC37*AW37*I37),2)*BC37),2)</f>
        <v>0</v>
      </c>
      <c r="Q37">
        <f>(ROUND((ROUND((((ET37*1.1))*AV37*I37),2)*BB37),2)+ROUND((ROUND(((AE37-((EU37*1.1)))*AV37*I37),2)*BS37),2))</f>
        <v>7.18</v>
      </c>
      <c r="R37">
        <f t="shared" ref="R37:R46" si="58">ROUND((ROUND((AE37*AV37*I37),2)*BS37),2)</f>
        <v>2.78</v>
      </c>
      <c r="S37">
        <f t="shared" ref="S37:S46" si="59">ROUND((ROUND((AF37*AV37*I37),2)*BA37),2)</f>
        <v>164.78</v>
      </c>
      <c r="T37">
        <f t="shared" ref="T37:T46" si="60">ROUND(CU37*I37,2)</f>
        <v>0</v>
      </c>
      <c r="U37">
        <f t="shared" ref="U37:U46" si="61">CV37*I37</f>
        <v>0.27765047200000004</v>
      </c>
      <c r="V37">
        <f t="shared" ref="V37:V46" si="62">CW37*I37</f>
        <v>0</v>
      </c>
      <c r="W37">
        <f t="shared" ref="W37:W46" si="63">ROUND(CX37*I37,2)</f>
        <v>0</v>
      </c>
      <c r="X37">
        <f t="shared" ref="X37:X46" si="64">ROUND(CY37,2)</f>
        <v>164.21</v>
      </c>
      <c r="Y37">
        <f t="shared" ref="Y37:Y46" si="65">ROUND(CZ37,2)</f>
        <v>97.18</v>
      </c>
      <c r="AA37">
        <v>61050403</v>
      </c>
      <c r="AB37">
        <f t="shared" ref="AB37:AB46" si="66">ROUND((AC37+AD37+AF37),6)</f>
        <v>2019.336</v>
      </c>
      <c r="AC37">
        <f>ROUND(((ES37*1)),6)</f>
        <v>0</v>
      </c>
      <c r="AD37">
        <f>ROUND(((((ET37*1.1))-((EU37*1.1)))+AE37),6)</f>
        <v>284.42700000000002</v>
      </c>
      <c r="AE37">
        <f>ROUND(((EU37*1.1)),6)</f>
        <v>31.228999999999999</v>
      </c>
      <c r="AF37">
        <f>ROUND(((EV37*1.1)),6)</f>
        <v>1734.9090000000001</v>
      </c>
      <c r="AG37">
        <f t="shared" ref="AG37:AG46" si="67">ROUND((AP37),6)</f>
        <v>0</v>
      </c>
      <c r="AH37">
        <f>((EW37*1.1))</f>
        <v>162.63500000000002</v>
      </c>
      <c r="AI37">
        <f>((EX37*1.1))</f>
        <v>0</v>
      </c>
      <c r="AJ37">
        <f t="shared" ref="AJ37:AJ46" si="68">(AS37)</f>
        <v>0</v>
      </c>
      <c r="AK37">
        <v>1835.76</v>
      </c>
      <c r="AL37">
        <v>0</v>
      </c>
      <c r="AM37">
        <v>258.57</v>
      </c>
      <c r="AN37">
        <v>28.39</v>
      </c>
      <c r="AO37">
        <v>1577.19</v>
      </c>
      <c r="AP37">
        <v>0</v>
      </c>
      <c r="AQ37">
        <v>147.85</v>
      </c>
      <c r="AR37">
        <v>0</v>
      </c>
      <c r="AS37">
        <v>0</v>
      </c>
      <c r="AT37">
        <v>98</v>
      </c>
      <c r="AU37">
        <v>58</v>
      </c>
      <c r="AV37">
        <v>1.0669999999999999</v>
      </c>
      <c r="AW37">
        <v>1.081</v>
      </c>
      <c r="AZ37">
        <v>1</v>
      </c>
      <c r="BA37">
        <v>55.67</v>
      </c>
      <c r="BB37">
        <v>14.66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72</v>
      </c>
      <c r="BM37">
        <v>40</v>
      </c>
      <c r="BN37">
        <v>0</v>
      </c>
      <c r="BO37" t="s">
        <v>69</v>
      </c>
      <c r="BP37">
        <v>1</v>
      </c>
      <c r="BQ37">
        <v>30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98</v>
      </c>
      <c r="CA37">
        <v>58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565</v>
      </c>
      <c r="CO37">
        <v>0</v>
      </c>
      <c r="CP37">
        <f t="shared" ref="CP37:CP46" si="69">(P37+Q37+S37)</f>
        <v>171.96</v>
      </c>
      <c r="CQ37">
        <f t="shared" ref="CQ37:CQ46" si="70">ROUND((ROUND((AC37*AW37*1),2)*BC37),2)</f>
        <v>0</v>
      </c>
      <c r="CR37">
        <f>(ROUND((ROUND((((ET37*1.1))*AV37*1),2)*BB37),2)+ROUND((ROUND(((AE37-((EU37*1.1)))*AV37*1),2)*BS37),2))</f>
        <v>4449.0200000000004</v>
      </c>
      <c r="CS37">
        <f t="shared" ref="CS37:CS46" si="71">ROUND((ROUND((AE37*AV37*1),2)*BS37),2)</f>
        <v>1854.92</v>
      </c>
      <c r="CT37">
        <f t="shared" ref="CT37:CT46" si="72">ROUND((ROUND((AF37*AV37*1),2)*BA37),2)</f>
        <v>103053.52</v>
      </c>
      <c r="CU37">
        <f t="shared" ref="CU37:CU46" si="73">AG37</f>
        <v>0</v>
      </c>
      <c r="CV37">
        <f t="shared" ref="CV37:CV46" si="74">(AH37*AV37)</f>
        <v>173.53154500000002</v>
      </c>
      <c r="CW37">
        <f t="shared" ref="CW37:CW46" si="75">AI37</f>
        <v>0</v>
      </c>
      <c r="CX37">
        <f t="shared" ref="CX37:CX46" si="76">AJ37</f>
        <v>0</v>
      </c>
      <c r="CY37">
        <f t="shared" ref="CY37:CY46" si="77">(((S37+R37)*AT37)/100)</f>
        <v>164.2088</v>
      </c>
      <c r="CZ37">
        <f t="shared" ref="CZ37:CZ46" si="78">(((S37+R37)*AU37)/100)</f>
        <v>97.184799999999996</v>
      </c>
      <c r="DB37">
        <v>8</v>
      </c>
      <c r="DC37" t="s">
        <v>3</v>
      </c>
      <c r="DD37" t="s">
        <v>31</v>
      </c>
      <c r="DE37" t="s">
        <v>32</v>
      </c>
      <c r="DF37" t="s">
        <v>32</v>
      </c>
      <c r="DG37" t="s">
        <v>32</v>
      </c>
      <c r="DH37" t="s">
        <v>3</v>
      </c>
      <c r="DI37" t="s">
        <v>32</v>
      </c>
      <c r="DJ37" t="s">
        <v>32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71</v>
      </c>
      <c r="DW37" t="s">
        <v>71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60107485</v>
      </c>
      <c r="EF37">
        <v>30</v>
      </c>
      <c r="EG37" t="s">
        <v>24</v>
      </c>
      <c r="EH37">
        <v>0</v>
      </c>
      <c r="EI37" t="s">
        <v>3</v>
      </c>
      <c r="EJ37">
        <v>1</v>
      </c>
      <c r="EK37">
        <v>40</v>
      </c>
      <c r="EL37" t="s">
        <v>73</v>
      </c>
      <c r="EM37" t="s">
        <v>74</v>
      </c>
      <c r="EO37" t="s">
        <v>35</v>
      </c>
      <c r="EQ37">
        <v>0</v>
      </c>
      <c r="ER37">
        <v>1835.76</v>
      </c>
      <c r="ES37">
        <v>0</v>
      </c>
      <c r="ET37">
        <v>258.57</v>
      </c>
      <c r="EU37">
        <v>28.39</v>
      </c>
      <c r="EV37">
        <v>1577.19</v>
      </c>
      <c r="EW37">
        <v>147.85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98</v>
      </c>
      <c r="FY37">
        <v>58</v>
      </c>
      <c r="GA37" t="s">
        <v>3</v>
      </c>
      <c r="GD37">
        <v>1</v>
      </c>
      <c r="GF37">
        <v>1694263616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ref="GL37:GL46" si="79">ROUND(IF(AND(BH37=3,BI37=3,FS37&lt;&gt;0),P37,0),2)</f>
        <v>0</v>
      </c>
      <c r="GM37">
        <f t="shared" ref="GM37:GM46" si="80">ROUND(O37+X37+Y37,2)+GX37</f>
        <v>433.35</v>
      </c>
      <c r="GN37">
        <f t="shared" ref="GN37:GN46" si="81">IF(OR(BI37=0,BI37=1),GM37-GX37,0)</f>
        <v>433.35</v>
      </c>
      <c r="GO37">
        <f t="shared" ref="GO37:GO46" si="82">IF(BI37=2,GM37-GX37,0)</f>
        <v>0</v>
      </c>
      <c r="GP37">
        <f t="shared" ref="GP37:GP46" si="83">IF(BI37=4,GM37-GX37,0)</f>
        <v>0</v>
      </c>
      <c r="GR37">
        <v>0</v>
      </c>
      <c r="GS37">
        <v>3</v>
      </c>
      <c r="GT37">
        <v>0</v>
      </c>
      <c r="GU37" t="s">
        <v>3</v>
      </c>
      <c r="GV37">
        <f t="shared" ref="GV37:GV46" si="84">ROUND((GT37),6)</f>
        <v>0</v>
      </c>
      <c r="GW37">
        <v>1</v>
      </c>
      <c r="GX37">
        <f t="shared" ref="GX37:GX46" si="85">ROUND(HC37*I37,2)</f>
        <v>0</v>
      </c>
      <c r="HA37">
        <v>0</v>
      </c>
      <c r="HB37">
        <v>0</v>
      </c>
      <c r="HC37">
        <f t="shared" ref="HC37:HC46" si="86"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ROW(SmtRes!A20)</f>
        <v>20</v>
      </c>
      <c r="D38">
        <f>ROW(EtalonRes!A22)</f>
        <v>22</v>
      </c>
      <c r="E38" t="s">
        <v>75</v>
      </c>
      <c r="F38" t="s">
        <v>76</v>
      </c>
      <c r="G38" t="s">
        <v>77</v>
      </c>
      <c r="H38" t="s">
        <v>71</v>
      </c>
      <c r="I38">
        <f>ROUND((0.8*9+0.8*9)/1000,9)</f>
        <v>1.44E-2</v>
      </c>
      <c r="J38">
        <v>0</v>
      </c>
      <c r="K38">
        <f>ROUND((0.8*9+0.8*9)/1000,9)</f>
        <v>1.44E-2</v>
      </c>
      <c r="O38">
        <f t="shared" si="56"/>
        <v>1162.26</v>
      </c>
      <c r="P38">
        <f t="shared" si="57"/>
        <v>0</v>
      </c>
      <c r="Q38">
        <f>(ROUND((ROUND((((ET38*1.1))*AV38*I38),2)*BB38),2)+ROUND((ROUND(((AE38-((EU38*1.1)))*AV38*I38),2)*BS38),2))</f>
        <v>63.33</v>
      </c>
      <c r="R38">
        <f t="shared" si="58"/>
        <v>26.16</v>
      </c>
      <c r="S38">
        <f t="shared" si="59"/>
        <v>1098.93</v>
      </c>
      <c r="T38">
        <f t="shared" si="60"/>
        <v>0</v>
      </c>
      <c r="U38">
        <f t="shared" si="61"/>
        <v>1.821957984</v>
      </c>
      <c r="V38">
        <f t="shared" si="62"/>
        <v>0</v>
      </c>
      <c r="W38">
        <f t="shared" si="63"/>
        <v>0</v>
      </c>
      <c r="X38">
        <f t="shared" si="64"/>
        <v>1102.5899999999999</v>
      </c>
      <c r="Y38">
        <f t="shared" si="65"/>
        <v>652.54999999999995</v>
      </c>
      <c r="AA38">
        <v>61050403</v>
      </c>
      <c r="AB38">
        <f t="shared" si="66"/>
        <v>1566.1030000000001</v>
      </c>
      <c r="AC38">
        <f>ROUND(((ES38*1)),6)</f>
        <v>0</v>
      </c>
      <c r="AD38">
        <f>ROUND(((((ET38*1.1))-((EU38*1.1)))+AE38),6)</f>
        <v>281.39100000000002</v>
      </c>
      <c r="AE38">
        <f>ROUND(((EU38*1.1)),6)</f>
        <v>30.888000000000002</v>
      </c>
      <c r="AF38">
        <f>ROUND(((EV38*1.1)),6)</f>
        <v>1284.712</v>
      </c>
      <c r="AG38">
        <f t="shared" si="67"/>
        <v>0</v>
      </c>
      <c r="AH38">
        <f>((EW38*1.1))</f>
        <v>118.58000000000001</v>
      </c>
      <c r="AI38">
        <f>((EX38*1.1))</f>
        <v>0</v>
      </c>
      <c r="AJ38">
        <f t="shared" si="68"/>
        <v>0</v>
      </c>
      <c r="AK38">
        <v>1423.73</v>
      </c>
      <c r="AL38">
        <v>0</v>
      </c>
      <c r="AM38">
        <v>255.81</v>
      </c>
      <c r="AN38">
        <v>28.08</v>
      </c>
      <c r="AO38">
        <v>1167.92</v>
      </c>
      <c r="AP38">
        <v>0</v>
      </c>
      <c r="AQ38">
        <v>107.8</v>
      </c>
      <c r="AR38">
        <v>0</v>
      </c>
      <c r="AS38">
        <v>0</v>
      </c>
      <c r="AT38">
        <v>98</v>
      </c>
      <c r="AU38">
        <v>58</v>
      </c>
      <c r="AV38">
        <v>1.0669999999999999</v>
      </c>
      <c r="AW38">
        <v>1.081</v>
      </c>
      <c r="AZ38">
        <v>1</v>
      </c>
      <c r="BA38">
        <v>55.67</v>
      </c>
      <c r="BB38">
        <v>14.66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78</v>
      </c>
      <c r="BM38">
        <v>40</v>
      </c>
      <c r="BN38">
        <v>0</v>
      </c>
      <c r="BO38" t="s">
        <v>76</v>
      </c>
      <c r="BP38">
        <v>1</v>
      </c>
      <c r="BQ38">
        <v>30</v>
      </c>
      <c r="BR38">
        <v>0</v>
      </c>
      <c r="BS38">
        <v>55.67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98</v>
      </c>
      <c r="CA38">
        <v>58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565</v>
      </c>
      <c r="CO38">
        <v>0</v>
      </c>
      <c r="CP38">
        <f t="shared" si="69"/>
        <v>1162.26</v>
      </c>
      <c r="CQ38">
        <f t="shared" si="70"/>
        <v>0</v>
      </c>
      <c r="CR38">
        <f>(ROUND((ROUND((((ET38*1.1))*AV38*1),2)*BB38),2)+ROUND((ROUND(((AE38-((EU38*1.1)))*AV38*1),2)*BS38),2))</f>
        <v>4401.5200000000004</v>
      </c>
      <c r="CS38">
        <f t="shared" si="71"/>
        <v>1834.88</v>
      </c>
      <c r="CT38">
        <f t="shared" si="72"/>
        <v>76311.88</v>
      </c>
      <c r="CU38">
        <f t="shared" si="73"/>
        <v>0</v>
      </c>
      <c r="CV38">
        <f t="shared" si="74"/>
        <v>126.52486</v>
      </c>
      <c r="CW38">
        <f t="shared" si="75"/>
        <v>0</v>
      </c>
      <c r="CX38">
        <f t="shared" si="76"/>
        <v>0</v>
      </c>
      <c r="CY38">
        <f t="shared" si="77"/>
        <v>1102.5882000000001</v>
      </c>
      <c r="CZ38">
        <f t="shared" si="78"/>
        <v>652.55220000000008</v>
      </c>
      <c r="DB38">
        <v>9</v>
      </c>
      <c r="DC38" t="s">
        <v>3</v>
      </c>
      <c r="DD38" t="s">
        <v>31</v>
      </c>
      <c r="DE38" t="s">
        <v>32</v>
      </c>
      <c r="DF38" t="s">
        <v>32</v>
      </c>
      <c r="DG38" t="s">
        <v>32</v>
      </c>
      <c r="DH38" t="s">
        <v>3</v>
      </c>
      <c r="DI38" t="s">
        <v>32</v>
      </c>
      <c r="DJ38" t="s">
        <v>32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71</v>
      </c>
      <c r="DW38" t="s">
        <v>71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60107485</v>
      </c>
      <c r="EF38">
        <v>30</v>
      </c>
      <c r="EG38" t="s">
        <v>24</v>
      </c>
      <c r="EH38">
        <v>0</v>
      </c>
      <c r="EI38" t="s">
        <v>3</v>
      </c>
      <c r="EJ38">
        <v>1</v>
      </c>
      <c r="EK38">
        <v>40</v>
      </c>
      <c r="EL38" t="s">
        <v>73</v>
      </c>
      <c r="EM38" t="s">
        <v>74</v>
      </c>
      <c r="EO38" t="s">
        <v>35</v>
      </c>
      <c r="EQ38">
        <v>0</v>
      </c>
      <c r="ER38">
        <v>1423.73</v>
      </c>
      <c r="ES38">
        <v>0</v>
      </c>
      <c r="ET38">
        <v>255.81</v>
      </c>
      <c r="EU38">
        <v>28.08</v>
      </c>
      <c r="EV38">
        <v>1167.92</v>
      </c>
      <c r="EW38">
        <v>107.8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98</v>
      </c>
      <c r="FY38">
        <v>58</v>
      </c>
      <c r="GA38" t="s">
        <v>3</v>
      </c>
      <c r="GD38">
        <v>1</v>
      </c>
      <c r="GF38">
        <v>-1480513708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79"/>
        <v>0</v>
      </c>
      <c r="GM38">
        <f t="shared" si="80"/>
        <v>2917.4</v>
      </c>
      <c r="GN38">
        <f t="shared" si="81"/>
        <v>2917.4</v>
      </c>
      <c r="GO38">
        <f t="shared" si="82"/>
        <v>0</v>
      </c>
      <c r="GP38">
        <f t="shared" si="83"/>
        <v>0</v>
      </c>
      <c r="GR38">
        <v>0</v>
      </c>
      <c r="GS38">
        <v>3</v>
      </c>
      <c r="GT38">
        <v>0</v>
      </c>
      <c r="GU38" t="s">
        <v>3</v>
      </c>
      <c r="GV38">
        <f t="shared" si="84"/>
        <v>0</v>
      </c>
      <c r="GW38">
        <v>1</v>
      </c>
      <c r="GX38">
        <f t="shared" si="85"/>
        <v>0</v>
      </c>
      <c r="HA38">
        <v>0</v>
      </c>
      <c r="HB38">
        <v>0</v>
      </c>
      <c r="HC38">
        <f t="shared" si="86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79</v>
      </c>
      <c r="F39" t="s">
        <v>80</v>
      </c>
      <c r="G39" t="s">
        <v>81</v>
      </c>
      <c r="H39" t="s">
        <v>82</v>
      </c>
      <c r="I39">
        <f>ROUND((I38+I37)*1000,9)</f>
        <v>16</v>
      </c>
      <c r="J39">
        <v>0</v>
      </c>
      <c r="K39">
        <f>ROUND((I38+I37)*1000,9)</f>
        <v>16</v>
      </c>
      <c r="O39">
        <f t="shared" si="56"/>
        <v>14789.7</v>
      </c>
      <c r="P39">
        <f t="shared" si="57"/>
        <v>14789.7</v>
      </c>
      <c r="Q39">
        <f>(ROUND((ROUND(((ET39)*AV39*I39),2)*BB39),2)+ROUND((ROUND(((AE39-(EU39))*AV39*I39),2)*BS39),2))</f>
        <v>0</v>
      </c>
      <c r="R39">
        <f t="shared" si="58"/>
        <v>0</v>
      </c>
      <c r="S39">
        <f t="shared" si="59"/>
        <v>0</v>
      </c>
      <c r="T39">
        <f t="shared" si="60"/>
        <v>0</v>
      </c>
      <c r="U39">
        <f t="shared" si="61"/>
        <v>0</v>
      </c>
      <c r="V39">
        <f t="shared" si="62"/>
        <v>0</v>
      </c>
      <c r="W39">
        <f t="shared" si="63"/>
        <v>0</v>
      </c>
      <c r="X39">
        <f t="shared" si="64"/>
        <v>0</v>
      </c>
      <c r="Y39">
        <f t="shared" si="65"/>
        <v>0</v>
      </c>
      <c r="AA39">
        <v>61050403</v>
      </c>
      <c r="AB39">
        <f t="shared" si="66"/>
        <v>93.748199999999997</v>
      </c>
      <c r="AC39">
        <f>ROUND(((ES39*1.02)),6)</f>
        <v>93.748199999999997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67"/>
        <v>0</v>
      </c>
      <c r="AH39">
        <f>(EW39)</f>
        <v>0</v>
      </c>
      <c r="AI39">
        <f>(EX39)</f>
        <v>0</v>
      </c>
      <c r="AJ39">
        <f t="shared" si="68"/>
        <v>0</v>
      </c>
      <c r="AK39">
        <v>91.91</v>
      </c>
      <c r="AL39">
        <v>91.91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9.86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400002</v>
      </c>
      <c r="BN39">
        <v>0</v>
      </c>
      <c r="BO39" t="s">
        <v>3</v>
      </c>
      <c r="BP39">
        <v>0</v>
      </c>
      <c r="BQ39">
        <v>202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69"/>
        <v>14789.7</v>
      </c>
      <c r="CQ39">
        <f t="shared" si="70"/>
        <v>924.38</v>
      </c>
      <c r="CR39">
        <f>(ROUND((ROUND(((ET39)*AV39*1),2)*BB39),2)+ROUND((ROUND(((AE39-(EU39))*AV39*1),2)*BS39),2))</f>
        <v>0</v>
      </c>
      <c r="CS39">
        <f t="shared" si="71"/>
        <v>0</v>
      </c>
      <c r="CT39">
        <f t="shared" si="72"/>
        <v>0</v>
      </c>
      <c r="CU39">
        <f t="shared" si="73"/>
        <v>0</v>
      </c>
      <c r="CV39">
        <f t="shared" si="74"/>
        <v>0</v>
      </c>
      <c r="CW39">
        <f t="shared" si="75"/>
        <v>0</v>
      </c>
      <c r="CX39">
        <f t="shared" si="76"/>
        <v>0</v>
      </c>
      <c r="CY39">
        <f t="shared" si="77"/>
        <v>0</v>
      </c>
      <c r="CZ39">
        <f t="shared" si="78"/>
        <v>0</v>
      </c>
      <c r="DC39" t="s">
        <v>3</v>
      </c>
      <c r="DD39" t="s">
        <v>83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82</v>
      </c>
      <c r="DW39" t="s">
        <v>82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60107370</v>
      </c>
      <c r="EF39">
        <v>202</v>
      </c>
      <c r="EG39" t="s">
        <v>84</v>
      </c>
      <c r="EH39">
        <v>0</v>
      </c>
      <c r="EI39" t="s">
        <v>3</v>
      </c>
      <c r="EJ39">
        <v>1</v>
      </c>
      <c r="EK39">
        <v>400002</v>
      </c>
      <c r="EL39" t="s">
        <v>85</v>
      </c>
      <c r="EM39" t="s">
        <v>84</v>
      </c>
      <c r="EO39" t="s">
        <v>3</v>
      </c>
      <c r="EQ39">
        <v>0</v>
      </c>
      <c r="ER39">
        <v>94.01</v>
      </c>
      <c r="ES39">
        <v>91.91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906.23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86</v>
      </c>
      <c r="GD39">
        <v>1</v>
      </c>
      <c r="GF39">
        <v>2061765450</v>
      </c>
      <c r="GG39">
        <v>2</v>
      </c>
      <c r="GH39">
        <v>3</v>
      </c>
      <c r="GI39">
        <v>3</v>
      </c>
      <c r="GJ39">
        <v>0</v>
      </c>
      <c r="GK39">
        <v>0</v>
      </c>
      <c r="GL39">
        <f t="shared" si="79"/>
        <v>0</v>
      </c>
      <c r="GM39">
        <f t="shared" si="80"/>
        <v>14789.7</v>
      </c>
      <c r="GN39">
        <f t="shared" si="81"/>
        <v>14789.7</v>
      </c>
      <c r="GO39">
        <f t="shared" si="82"/>
        <v>0</v>
      </c>
      <c r="GP39">
        <f t="shared" si="83"/>
        <v>0</v>
      </c>
      <c r="GR39">
        <v>1</v>
      </c>
      <c r="GS39">
        <v>1</v>
      </c>
      <c r="GT39">
        <v>0</v>
      </c>
      <c r="GU39" t="s">
        <v>3</v>
      </c>
      <c r="GV39">
        <f t="shared" si="84"/>
        <v>0</v>
      </c>
      <c r="GW39">
        <v>1</v>
      </c>
      <c r="GX39">
        <f t="shared" si="85"/>
        <v>0</v>
      </c>
      <c r="HA39">
        <v>0</v>
      </c>
      <c r="HB39">
        <v>0</v>
      </c>
      <c r="HC39">
        <f t="shared" si="86"/>
        <v>0</v>
      </c>
      <c r="HE39" t="s">
        <v>87</v>
      </c>
      <c r="HF39" t="s">
        <v>87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ROW(SmtRes!A24)</f>
        <v>24</v>
      </c>
      <c r="D40">
        <f>ROW(EtalonRes!A26)</f>
        <v>26</v>
      </c>
      <c r="E40" t="s">
        <v>88</v>
      </c>
      <c r="F40" t="s">
        <v>89</v>
      </c>
      <c r="G40" t="s">
        <v>90</v>
      </c>
      <c r="H40" t="s">
        <v>91</v>
      </c>
      <c r="I40">
        <v>0</v>
      </c>
      <c r="J40">
        <v>0</v>
      </c>
      <c r="K40">
        <v>0</v>
      </c>
      <c r="O40">
        <f t="shared" si="56"/>
        <v>0</v>
      </c>
      <c r="P40">
        <f t="shared" si="57"/>
        <v>0</v>
      </c>
      <c r="Q40">
        <f>(ROUND((ROUND((((ET40*1.1))*AV40*I40),2)*BB40),2)+ROUND((ROUND(((AE40-((EU40*1.1)))*AV40*I40),2)*BS40),2))</f>
        <v>0</v>
      </c>
      <c r="R40">
        <f t="shared" si="58"/>
        <v>0</v>
      </c>
      <c r="S40">
        <f t="shared" si="59"/>
        <v>0</v>
      </c>
      <c r="T40">
        <f t="shared" si="60"/>
        <v>0</v>
      </c>
      <c r="U40">
        <f t="shared" si="61"/>
        <v>0</v>
      </c>
      <c r="V40">
        <f t="shared" si="62"/>
        <v>0</v>
      </c>
      <c r="W40">
        <f t="shared" si="63"/>
        <v>0</v>
      </c>
      <c r="X40">
        <f t="shared" si="64"/>
        <v>0</v>
      </c>
      <c r="Y40">
        <f t="shared" si="65"/>
        <v>0</v>
      </c>
      <c r="AA40">
        <v>61050403</v>
      </c>
      <c r="AB40">
        <f t="shared" si="66"/>
        <v>19.698</v>
      </c>
      <c r="AC40">
        <f>ROUND(((ES40*1)),6)</f>
        <v>0.91</v>
      </c>
      <c r="AD40">
        <f>ROUND(((((ET40*1.1))-((EU40*1.1)))+AE40),6)</f>
        <v>2.4750000000000001</v>
      </c>
      <c r="AE40">
        <f>ROUND(((EU40*1.1)),6)</f>
        <v>0</v>
      </c>
      <c r="AF40">
        <f>ROUND(((EV40*1.1)),6)</f>
        <v>16.312999999999999</v>
      </c>
      <c r="AG40">
        <f t="shared" si="67"/>
        <v>0</v>
      </c>
      <c r="AH40">
        <f>((EW40*1.1))</f>
        <v>1.2649999999999999</v>
      </c>
      <c r="AI40">
        <f>((EX40*1.1))</f>
        <v>0</v>
      </c>
      <c r="AJ40">
        <f t="shared" si="68"/>
        <v>0</v>
      </c>
      <c r="AK40">
        <v>17.989999999999998</v>
      </c>
      <c r="AL40">
        <v>0.91</v>
      </c>
      <c r="AM40">
        <v>2.25</v>
      </c>
      <c r="AN40">
        <v>0</v>
      </c>
      <c r="AO40">
        <v>14.83</v>
      </c>
      <c r="AP40">
        <v>0</v>
      </c>
      <c r="AQ40">
        <v>1.1499999999999999</v>
      </c>
      <c r="AR40">
        <v>0</v>
      </c>
      <c r="AS40">
        <v>0</v>
      </c>
      <c r="AT40">
        <v>117</v>
      </c>
      <c r="AU40">
        <v>74</v>
      </c>
      <c r="AV40">
        <v>1.0669999999999999</v>
      </c>
      <c r="AW40">
        <v>1.0029999999999999</v>
      </c>
      <c r="AZ40">
        <v>1</v>
      </c>
      <c r="BA40">
        <v>55.67</v>
      </c>
      <c r="BB40">
        <v>9.91</v>
      </c>
      <c r="BC40">
        <v>99.6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92</v>
      </c>
      <c r="BM40">
        <v>26</v>
      </c>
      <c r="BN40">
        <v>0</v>
      </c>
      <c r="BO40" t="s">
        <v>89</v>
      </c>
      <c r="BP40">
        <v>1</v>
      </c>
      <c r="BQ40">
        <v>30</v>
      </c>
      <c r="BR40">
        <v>0</v>
      </c>
      <c r="BS40">
        <v>55.67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117</v>
      </c>
      <c r="CA40">
        <v>74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565</v>
      </c>
      <c r="CO40">
        <v>0</v>
      </c>
      <c r="CP40">
        <f t="shared" si="69"/>
        <v>0</v>
      </c>
      <c r="CQ40">
        <f t="shared" si="70"/>
        <v>90.64</v>
      </c>
      <c r="CR40">
        <f>(ROUND((ROUND((((ET40*1.1))*AV40*1),2)*BB40),2)+ROUND((ROUND(((AE40-((EU40*1.1)))*AV40*1),2)*BS40),2))</f>
        <v>26.16</v>
      </c>
      <c r="CS40">
        <f t="shared" si="71"/>
        <v>0</v>
      </c>
      <c r="CT40">
        <f t="shared" si="72"/>
        <v>969.21</v>
      </c>
      <c r="CU40">
        <f t="shared" si="73"/>
        <v>0</v>
      </c>
      <c r="CV40">
        <f t="shared" si="74"/>
        <v>1.3497549999999998</v>
      </c>
      <c r="CW40">
        <f t="shared" si="75"/>
        <v>0</v>
      </c>
      <c r="CX40">
        <f t="shared" si="76"/>
        <v>0</v>
      </c>
      <c r="CY40">
        <f t="shared" si="77"/>
        <v>0</v>
      </c>
      <c r="CZ40">
        <f t="shared" si="78"/>
        <v>0</v>
      </c>
      <c r="DB40">
        <v>10</v>
      </c>
      <c r="DC40" t="s">
        <v>3</v>
      </c>
      <c r="DD40" t="s">
        <v>31</v>
      </c>
      <c r="DE40" t="s">
        <v>32</v>
      </c>
      <c r="DF40" t="s">
        <v>32</v>
      </c>
      <c r="DG40" t="s">
        <v>32</v>
      </c>
      <c r="DH40" t="s">
        <v>3</v>
      </c>
      <c r="DI40" t="s">
        <v>32</v>
      </c>
      <c r="DJ40" t="s">
        <v>32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91</v>
      </c>
      <c r="DW40" t="s">
        <v>91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60107459</v>
      </c>
      <c r="EF40">
        <v>30</v>
      </c>
      <c r="EG40" t="s">
        <v>24</v>
      </c>
      <c r="EH40">
        <v>0</v>
      </c>
      <c r="EI40" t="s">
        <v>3</v>
      </c>
      <c r="EJ40">
        <v>1</v>
      </c>
      <c r="EK40">
        <v>26</v>
      </c>
      <c r="EL40" t="s">
        <v>93</v>
      </c>
      <c r="EM40" t="s">
        <v>94</v>
      </c>
      <c r="EO40" t="s">
        <v>35</v>
      </c>
      <c r="EQ40">
        <v>0</v>
      </c>
      <c r="ER40">
        <v>17.989999999999998</v>
      </c>
      <c r="ES40">
        <v>0.91</v>
      </c>
      <c r="ET40">
        <v>2.25</v>
      </c>
      <c r="EU40">
        <v>0</v>
      </c>
      <c r="EV40">
        <v>14.83</v>
      </c>
      <c r="EW40">
        <v>1.1499999999999999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117</v>
      </c>
      <c r="FY40">
        <v>74</v>
      </c>
      <c r="GA40" t="s">
        <v>3</v>
      </c>
      <c r="GD40">
        <v>1</v>
      </c>
      <c r="GF40">
        <v>-1896954301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79"/>
        <v>0</v>
      </c>
      <c r="GM40">
        <f t="shared" si="80"/>
        <v>0</v>
      </c>
      <c r="GN40">
        <f t="shared" si="81"/>
        <v>0</v>
      </c>
      <c r="GO40">
        <f t="shared" si="82"/>
        <v>0</v>
      </c>
      <c r="GP40">
        <f t="shared" si="83"/>
        <v>0</v>
      </c>
      <c r="GR40">
        <v>0</v>
      </c>
      <c r="GS40">
        <v>3</v>
      </c>
      <c r="GT40">
        <v>0</v>
      </c>
      <c r="GU40" t="s">
        <v>3</v>
      </c>
      <c r="GV40">
        <f t="shared" si="84"/>
        <v>0</v>
      </c>
      <c r="GW40">
        <v>1</v>
      </c>
      <c r="GX40">
        <f t="shared" si="85"/>
        <v>0</v>
      </c>
      <c r="HA40">
        <v>0</v>
      </c>
      <c r="HB40">
        <v>0</v>
      </c>
      <c r="HC40">
        <f t="shared" si="86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95</v>
      </c>
      <c r="F41" t="s">
        <v>96</v>
      </c>
      <c r="G41" t="s">
        <v>97</v>
      </c>
      <c r="H41" t="s">
        <v>98</v>
      </c>
      <c r="I41">
        <v>2</v>
      </c>
      <c r="J41">
        <v>0</v>
      </c>
      <c r="K41">
        <v>2</v>
      </c>
      <c r="O41">
        <f t="shared" si="56"/>
        <v>121.99</v>
      </c>
      <c r="P41">
        <f t="shared" si="57"/>
        <v>121.99</v>
      </c>
      <c r="Q41">
        <f>(ROUND((ROUND(((ET41)*AV41*I41),2)*BB41),2)+ROUND((ROUND(((AE41-(EU41))*AV41*I41),2)*BS41),2))</f>
        <v>0</v>
      </c>
      <c r="R41">
        <f t="shared" si="58"/>
        <v>0</v>
      </c>
      <c r="S41">
        <f t="shared" si="59"/>
        <v>0</v>
      </c>
      <c r="T41">
        <f t="shared" si="60"/>
        <v>0</v>
      </c>
      <c r="U41">
        <f t="shared" si="61"/>
        <v>0</v>
      </c>
      <c r="V41">
        <f t="shared" si="62"/>
        <v>0</v>
      </c>
      <c r="W41">
        <f t="shared" si="63"/>
        <v>0</v>
      </c>
      <c r="X41">
        <f t="shared" si="64"/>
        <v>0</v>
      </c>
      <c r="Y41">
        <f t="shared" si="65"/>
        <v>0</v>
      </c>
      <c r="AA41">
        <v>61050403</v>
      </c>
      <c r="AB41">
        <f t="shared" si="66"/>
        <v>3.89</v>
      </c>
      <c r="AC41">
        <f>ROUND((ES41),6)</f>
        <v>3.89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67"/>
        <v>0</v>
      </c>
      <c r="AH41">
        <f>(EW41)</f>
        <v>0</v>
      </c>
      <c r="AI41">
        <f>(EX41)</f>
        <v>0</v>
      </c>
      <c r="AJ41">
        <f t="shared" si="68"/>
        <v>0</v>
      </c>
      <c r="AK41">
        <v>3.89</v>
      </c>
      <c r="AL41">
        <v>3.89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15.68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99</v>
      </c>
      <c r="BM41">
        <v>1617</v>
      </c>
      <c r="BN41">
        <v>0</v>
      </c>
      <c r="BO41" t="s">
        <v>96</v>
      </c>
      <c r="BP41">
        <v>1</v>
      </c>
      <c r="BQ41">
        <v>200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69"/>
        <v>121.99</v>
      </c>
      <c r="CQ41">
        <f t="shared" si="70"/>
        <v>61</v>
      </c>
      <c r="CR41">
        <f>(ROUND((ROUND(((ET41)*AV41*1),2)*BB41),2)+ROUND((ROUND(((AE41-(EU41))*AV41*1),2)*BS41),2))</f>
        <v>0</v>
      </c>
      <c r="CS41">
        <f t="shared" si="71"/>
        <v>0</v>
      </c>
      <c r="CT41">
        <f t="shared" si="72"/>
        <v>0</v>
      </c>
      <c r="CU41">
        <f t="shared" si="73"/>
        <v>0</v>
      </c>
      <c r="CV41">
        <f t="shared" si="74"/>
        <v>0</v>
      </c>
      <c r="CW41">
        <f t="shared" si="75"/>
        <v>0</v>
      </c>
      <c r="CX41">
        <f t="shared" si="76"/>
        <v>0</v>
      </c>
      <c r="CY41">
        <f t="shared" si="77"/>
        <v>0</v>
      </c>
      <c r="CZ41">
        <f t="shared" si="78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98</v>
      </c>
      <c r="DW41" t="s">
        <v>98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60107562</v>
      </c>
      <c r="EF41">
        <v>200</v>
      </c>
      <c r="EG41" t="s">
        <v>100</v>
      </c>
      <c r="EH41">
        <v>0</v>
      </c>
      <c r="EI41" t="s">
        <v>3</v>
      </c>
      <c r="EJ41">
        <v>1</v>
      </c>
      <c r="EK41">
        <v>1617</v>
      </c>
      <c r="EL41" t="s">
        <v>101</v>
      </c>
      <c r="EM41" t="s">
        <v>102</v>
      </c>
      <c r="EO41" t="s">
        <v>3</v>
      </c>
      <c r="EQ41">
        <v>0</v>
      </c>
      <c r="ER41">
        <v>3.89</v>
      </c>
      <c r="ES41">
        <v>3.89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-497139053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79"/>
        <v>0</v>
      </c>
      <c r="GM41">
        <f t="shared" si="80"/>
        <v>121.99</v>
      </c>
      <c r="GN41">
        <f t="shared" si="81"/>
        <v>121.99</v>
      </c>
      <c r="GO41">
        <f t="shared" si="82"/>
        <v>0</v>
      </c>
      <c r="GP41">
        <f t="shared" si="83"/>
        <v>0</v>
      </c>
      <c r="GR41">
        <v>0</v>
      </c>
      <c r="GS41">
        <v>3</v>
      </c>
      <c r="GT41">
        <v>0</v>
      </c>
      <c r="GU41" t="s">
        <v>3</v>
      </c>
      <c r="GV41">
        <f t="shared" si="84"/>
        <v>0</v>
      </c>
      <c r="GW41">
        <v>1</v>
      </c>
      <c r="GX41">
        <f t="shared" si="85"/>
        <v>0</v>
      </c>
      <c r="HA41">
        <v>0</v>
      </c>
      <c r="HB41">
        <v>0</v>
      </c>
      <c r="HC41">
        <f t="shared" si="86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ROW(SmtRes!A29)</f>
        <v>29</v>
      </c>
      <c r="D42">
        <f>ROW(EtalonRes!A31)</f>
        <v>31</v>
      </c>
      <c r="E42" t="s">
        <v>103</v>
      </c>
      <c r="F42" t="s">
        <v>104</v>
      </c>
      <c r="G42" t="s">
        <v>105</v>
      </c>
      <c r="H42" t="s">
        <v>106</v>
      </c>
      <c r="I42">
        <v>8.6999999999999994E-3</v>
      </c>
      <c r="J42">
        <v>0</v>
      </c>
      <c r="K42">
        <v>8.6999999999999994E-3</v>
      </c>
      <c r="O42">
        <f t="shared" si="56"/>
        <v>2458.4899999999998</v>
      </c>
      <c r="P42">
        <f t="shared" si="57"/>
        <v>1581.69</v>
      </c>
      <c r="Q42">
        <f>(ROUND((ROUND((((ET42*1.1))*AV42*I42),2)*BB42),2)+ROUND((ROUND(((AE42-((EU42*1.1)))*AV42*I42),2)*BS42),2))</f>
        <v>0</v>
      </c>
      <c r="R42">
        <f t="shared" si="58"/>
        <v>0</v>
      </c>
      <c r="S42">
        <f t="shared" si="59"/>
        <v>876.8</v>
      </c>
      <c r="T42">
        <f t="shared" si="60"/>
        <v>0</v>
      </c>
      <c r="U42">
        <f t="shared" si="61"/>
        <v>1.4091442199999997</v>
      </c>
      <c r="V42">
        <f t="shared" si="62"/>
        <v>0</v>
      </c>
      <c r="W42">
        <f t="shared" si="63"/>
        <v>0</v>
      </c>
      <c r="X42">
        <f t="shared" si="64"/>
        <v>859.26</v>
      </c>
      <c r="Y42">
        <f t="shared" si="65"/>
        <v>508.54</v>
      </c>
      <c r="AA42">
        <v>61050403</v>
      </c>
      <c r="AB42">
        <f t="shared" si="66"/>
        <v>21389.944</v>
      </c>
      <c r="AC42">
        <f>ROUND(((ES42*1)),6)</f>
        <v>19692.82</v>
      </c>
      <c r="AD42">
        <f>ROUND(((((ET42*1.1))-((EU42*1.1)))+AE42),6)</f>
        <v>0</v>
      </c>
      <c r="AE42">
        <f>ROUND(((EU42*1.1)),6)</f>
        <v>0</v>
      </c>
      <c r="AF42">
        <f>ROUND(((EV42*1.1)),6)</f>
        <v>1697.124</v>
      </c>
      <c r="AG42">
        <f t="shared" si="67"/>
        <v>0</v>
      </c>
      <c r="AH42">
        <f>((EW42*1.1))</f>
        <v>151.80000000000001</v>
      </c>
      <c r="AI42">
        <f>((EX42*1.1))</f>
        <v>0</v>
      </c>
      <c r="AJ42">
        <f t="shared" si="68"/>
        <v>0</v>
      </c>
      <c r="AK42">
        <v>21235.66</v>
      </c>
      <c r="AL42">
        <v>19692.82</v>
      </c>
      <c r="AM42">
        <v>0</v>
      </c>
      <c r="AN42">
        <v>0</v>
      </c>
      <c r="AO42">
        <v>1542.84</v>
      </c>
      <c r="AP42">
        <v>0</v>
      </c>
      <c r="AQ42">
        <v>138</v>
      </c>
      <c r="AR42">
        <v>0</v>
      </c>
      <c r="AS42">
        <v>0</v>
      </c>
      <c r="AT42">
        <v>98</v>
      </c>
      <c r="AU42">
        <v>58</v>
      </c>
      <c r="AV42">
        <v>1.0669999999999999</v>
      </c>
      <c r="AW42">
        <v>1.081</v>
      </c>
      <c r="AZ42">
        <v>1</v>
      </c>
      <c r="BA42">
        <v>55.67</v>
      </c>
      <c r="BB42">
        <v>1</v>
      </c>
      <c r="BC42">
        <v>8.5399999999999991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107</v>
      </c>
      <c r="BM42">
        <v>40</v>
      </c>
      <c r="BN42">
        <v>0</v>
      </c>
      <c r="BO42" t="s">
        <v>104</v>
      </c>
      <c r="BP42">
        <v>1</v>
      </c>
      <c r="BQ42">
        <v>30</v>
      </c>
      <c r="BR42">
        <v>0</v>
      </c>
      <c r="BS42">
        <v>55.67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98</v>
      </c>
      <c r="CA42">
        <v>58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565</v>
      </c>
      <c r="CO42">
        <v>0</v>
      </c>
      <c r="CP42">
        <f t="shared" si="69"/>
        <v>2458.4899999999998</v>
      </c>
      <c r="CQ42">
        <f t="shared" si="70"/>
        <v>181799.01</v>
      </c>
      <c r="CR42">
        <f>(ROUND((ROUND((((ET42*1.1))*AV42*1),2)*BB42),2)+ROUND((ROUND(((AE42-((EU42*1.1)))*AV42*1),2)*BS42),2))</f>
        <v>0</v>
      </c>
      <c r="CS42">
        <f t="shared" si="71"/>
        <v>0</v>
      </c>
      <c r="CT42">
        <f t="shared" si="72"/>
        <v>100808.91</v>
      </c>
      <c r="CU42">
        <f t="shared" si="73"/>
        <v>0</v>
      </c>
      <c r="CV42">
        <f t="shared" si="74"/>
        <v>161.97059999999999</v>
      </c>
      <c r="CW42">
        <f t="shared" si="75"/>
        <v>0</v>
      </c>
      <c r="CX42">
        <f t="shared" si="76"/>
        <v>0</v>
      </c>
      <c r="CY42">
        <f t="shared" si="77"/>
        <v>859.2639999999999</v>
      </c>
      <c r="CZ42">
        <f t="shared" si="78"/>
        <v>508.54399999999993</v>
      </c>
      <c r="DB42">
        <v>11</v>
      </c>
      <c r="DC42" t="s">
        <v>3</v>
      </c>
      <c r="DD42" t="s">
        <v>31</v>
      </c>
      <c r="DE42" t="s">
        <v>32</v>
      </c>
      <c r="DF42" t="s">
        <v>32</v>
      </c>
      <c r="DG42" t="s">
        <v>32</v>
      </c>
      <c r="DH42" t="s">
        <v>3</v>
      </c>
      <c r="DI42" t="s">
        <v>32</v>
      </c>
      <c r="DJ42" t="s">
        <v>32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106</v>
      </c>
      <c r="DW42" t="s">
        <v>106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60107485</v>
      </c>
      <c r="EF42">
        <v>30</v>
      </c>
      <c r="EG42" t="s">
        <v>24</v>
      </c>
      <c r="EH42">
        <v>0</v>
      </c>
      <c r="EI42" t="s">
        <v>3</v>
      </c>
      <c r="EJ42">
        <v>1</v>
      </c>
      <c r="EK42">
        <v>40</v>
      </c>
      <c r="EL42" t="s">
        <v>73</v>
      </c>
      <c r="EM42" t="s">
        <v>74</v>
      </c>
      <c r="EO42" t="s">
        <v>35</v>
      </c>
      <c r="EQ42">
        <v>0</v>
      </c>
      <c r="ER42">
        <v>21235.66</v>
      </c>
      <c r="ES42">
        <v>19692.82</v>
      </c>
      <c r="ET42">
        <v>0</v>
      </c>
      <c r="EU42">
        <v>0</v>
      </c>
      <c r="EV42">
        <v>1542.84</v>
      </c>
      <c r="EW42">
        <v>138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98</v>
      </c>
      <c r="FY42">
        <v>58</v>
      </c>
      <c r="GA42" t="s">
        <v>3</v>
      </c>
      <c r="GD42">
        <v>1</v>
      </c>
      <c r="GF42">
        <v>-623083522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79"/>
        <v>0</v>
      </c>
      <c r="GM42">
        <f t="shared" si="80"/>
        <v>3826.29</v>
      </c>
      <c r="GN42">
        <f t="shared" si="81"/>
        <v>3826.29</v>
      </c>
      <c r="GO42">
        <f t="shared" si="82"/>
        <v>0</v>
      </c>
      <c r="GP42">
        <f t="shared" si="83"/>
        <v>0</v>
      </c>
      <c r="GR42">
        <v>0</v>
      </c>
      <c r="GS42">
        <v>3</v>
      </c>
      <c r="GT42">
        <v>0</v>
      </c>
      <c r="GU42" t="s">
        <v>3</v>
      </c>
      <c r="GV42">
        <f t="shared" si="84"/>
        <v>0</v>
      </c>
      <c r="GW42">
        <v>1</v>
      </c>
      <c r="GX42">
        <f t="shared" si="85"/>
        <v>0</v>
      </c>
      <c r="HA42">
        <v>0</v>
      </c>
      <c r="HB42">
        <v>0</v>
      </c>
      <c r="HC42">
        <f t="shared" si="86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108</v>
      </c>
      <c r="F43" t="s">
        <v>109</v>
      </c>
      <c r="G43" t="s">
        <v>110</v>
      </c>
      <c r="H43" t="s">
        <v>111</v>
      </c>
      <c r="I43">
        <v>6.5</v>
      </c>
      <c r="J43">
        <v>0</v>
      </c>
      <c r="K43">
        <v>6.5</v>
      </c>
      <c r="O43">
        <f t="shared" si="56"/>
        <v>6350.64</v>
      </c>
      <c r="P43">
        <f t="shared" si="57"/>
        <v>6350.64</v>
      </c>
      <c r="Q43">
        <f>(ROUND((ROUND(((ET43)*AV43*I43),2)*BB43),2)+ROUND((ROUND(((AE43-(EU43))*AV43*I43),2)*BS43),2))</f>
        <v>0</v>
      </c>
      <c r="R43">
        <f t="shared" si="58"/>
        <v>0</v>
      </c>
      <c r="S43">
        <f t="shared" si="59"/>
        <v>0</v>
      </c>
      <c r="T43">
        <f t="shared" si="60"/>
        <v>0</v>
      </c>
      <c r="U43">
        <f t="shared" si="61"/>
        <v>0</v>
      </c>
      <c r="V43">
        <f t="shared" si="62"/>
        <v>0</v>
      </c>
      <c r="W43">
        <f t="shared" si="63"/>
        <v>0</v>
      </c>
      <c r="X43">
        <f t="shared" si="64"/>
        <v>0</v>
      </c>
      <c r="Y43">
        <f t="shared" si="65"/>
        <v>0</v>
      </c>
      <c r="AA43">
        <v>61050403</v>
      </c>
      <c r="AB43">
        <f t="shared" si="66"/>
        <v>99.9</v>
      </c>
      <c r="AC43">
        <f>ROUND((ES43),6)</f>
        <v>99.9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67"/>
        <v>0</v>
      </c>
      <c r="AH43">
        <f>(EW43)</f>
        <v>0</v>
      </c>
      <c r="AI43">
        <f>(EX43)</f>
        <v>0</v>
      </c>
      <c r="AJ43">
        <f t="shared" si="68"/>
        <v>0</v>
      </c>
      <c r="AK43">
        <v>99.9</v>
      </c>
      <c r="AL43">
        <v>99.9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9.7799999999999994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112</v>
      </c>
      <c r="BM43">
        <v>1617</v>
      </c>
      <c r="BN43">
        <v>0</v>
      </c>
      <c r="BO43" t="s">
        <v>109</v>
      </c>
      <c r="BP43">
        <v>1</v>
      </c>
      <c r="BQ43">
        <v>200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69"/>
        <v>6350.64</v>
      </c>
      <c r="CQ43">
        <f t="shared" si="70"/>
        <v>977.02</v>
      </c>
      <c r="CR43">
        <f>(ROUND((ROUND(((ET43)*AV43*1),2)*BB43),2)+ROUND((ROUND(((AE43-(EU43))*AV43*1),2)*BS43),2))</f>
        <v>0</v>
      </c>
      <c r="CS43">
        <f t="shared" si="71"/>
        <v>0</v>
      </c>
      <c r="CT43">
        <f t="shared" si="72"/>
        <v>0</v>
      </c>
      <c r="CU43">
        <f t="shared" si="73"/>
        <v>0</v>
      </c>
      <c r="CV43">
        <f t="shared" si="74"/>
        <v>0</v>
      </c>
      <c r="CW43">
        <f t="shared" si="75"/>
        <v>0</v>
      </c>
      <c r="CX43">
        <f t="shared" si="76"/>
        <v>0</v>
      </c>
      <c r="CY43">
        <f t="shared" si="77"/>
        <v>0</v>
      </c>
      <c r="CZ43">
        <f t="shared" si="78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111</v>
      </c>
      <c r="DW43" t="s">
        <v>111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60107562</v>
      </c>
      <c r="EF43">
        <v>200</v>
      </c>
      <c r="EG43" t="s">
        <v>100</v>
      </c>
      <c r="EH43">
        <v>0</v>
      </c>
      <c r="EI43" t="s">
        <v>3</v>
      </c>
      <c r="EJ43">
        <v>1</v>
      </c>
      <c r="EK43">
        <v>1617</v>
      </c>
      <c r="EL43" t="s">
        <v>101</v>
      </c>
      <c r="EM43" t="s">
        <v>102</v>
      </c>
      <c r="EO43" t="s">
        <v>3</v>
      </c>
      <c r="EQ43">
        <v>0</v>
      </c>
      <c r="ER43">
        <v>99.9</v>
      </c>
      <c r="ES43">
        <v>99.9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-1921538256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79"/>
        <v>0</v>
      </c>
      <c r="GM43">
        <f t="shared" si="80"/>
        <v>6350.64</v>
      </c>
      <c r="GN43">
        <f t="shared" si="81"/>
        <v>6350.64</v>
      </c>
      <c r="GO43">
        <f t="shared" si="82"/>
        <v>0</v>
      </c>
      <c r="GP43">
        <f t="shared" si="83"/>
        <v>0</v>
      </c>
      <c r="GR43">
        <v>0</v>
      </c>
      <c r="GS43">
        <v>3</v>
      </c>
      <c r="GT43">
        <v>0</v>
      </c>
      <c r="GU43" t="s">
        <v>3</v>
      </c>
      <c r="GV43">
        <f t="shared" si="84"/>
        <v>0</v>
      </c>
      <c r="GW43">
        <v>1</v>
      </c>
      <c r="GX43">
        <f t="shared" si="85"/>
        <v>0</v>
      </c>
      <c r="HA43">
        <v>0</v>
      </c>
      <c r="HB43">
        <v>0</v>
      </c>
      <c r="HC43">
        <f t="shared" si="86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ROW(SmtRes!A32)</f>
        <v>32</v>
      </c>
      <c r="D44">
        <f>ROW(EtalonRes!A34)</f>
        <v>34</v>
      </c>
      <c r="E44" t="s">
        <v>113</v>
      </c>
      <c r="F44" t="s">
        <v>114</v>
      </c>
      <c r="G44" t="s">
        <v>115</v>
      </c>
      <c r="H44" t="s">
        <v>116</v>
      </c>
      <c r="I44">
        <f>ROUND(6/100,9)</f>
        <v>0.06</v>
      </c>
      <c r="J44">
        <v>0</v>
      </c>
      <c r="K44">
        <f>ROUND(6/100,9)</f>
        <v>0.06</v>
      </c>
      <c r="O44">
        <f t="shared" si="56"/>
        <v>12241.43</v>
      </c>
      <c r="P44">
        <f t="shared" si="57"/>
        <v>0</v>
      </c>
      <c r="Q44">
        <f>(ROUND((ROUND((((ET44*1.1))*AV44*I44),2)*BB44),2)+ROUND((ROUND(((AE44-((EU44*1.1)))*AV44*I44),2)*BS44),2))</f>
        <v>5019.92</v>
      </c>
      <c r="R44">
        <f t="shared" si="58"/>
        <v>3641.37</v>
      </c>
      <c r="S44">
        <f t="shared" si="59"/>
        <v>7221.51</v>
      </c>
      <c r="T44">
        <f t="shared" si="60"/>
        <v>0</v>
      </c>
      <c r="U44">
        <f t="shared" si="61"/>
        <v>10.641708</v>
      </c>
      <c r="V44">
        <f t="shared" si="62"/>
        <v>0</v>
      </c>
      <c r="W44">
        <f t="shared" si="63"/>
        <v>0</v>
      </c>
      <c r="X44">
        <f t="shared" si="64"/>
        <v>9993.85</v>
      </c>
      <c r="Y44">
        <f t="shared" si="65"/>
        <v>4779.67</v>
      </c>
      <c r="AA44">
        <v>61050403</v>
      </c>
      <c r="AB44">
        <f t="shared" si="66"/>
        <v>4992.0860000000002</v>
      </c>
      <c r="AC44">
        <f>ROUND(((ES44*1)),6)</f>
        <v>0</v>
      </c>
      <c r="AD44">
        <f>ROUND(((((ET44*1.1))-((EU44*1.1)))+AE44),6)</f>
        <v>2927.1</v>
      </c>
      <c r="AE44">
        <f>ROUND(((EU44*1.1)),6)</f>
        <v>1041.1500000000001</v>
      </c>
      <c r="AF44">
        <f>ROUND(((EV44*1.1)),6)</f>
        <v>2064.9859999999999</v>
      </c>
      <c r="AG44">
        <f t="shared" si="67"/>
        <v>0</v>
      </c>
      <c r="AH44">
        <f>((EW44*1.1))</f>
        <v>169.4</v>
      </c>
      <c r="AI44">
        <f>((EX44*1.1))</f>
        <v>0</v>
      </c>
      <c r="AJ44">
        <f t="shared" si="68"/>
        <v>0</v>
      </c>
      <c r="AK44">
        <v>4538.26</v>
      </c>
      <c r="AL44">
        <v>0</v>
      </c>
      <c r="AM44">
        <v>2661</v>
      </c>
      <c r="AN44">
        <v>946.5</v>
      </c>
      <c r="AO44">
        <v>1877.26</v>
      </c>
      <c r="AP44">
        <v>0</v>
      </c>
      <c r="AQ44">
        <v>154</v>
      </c>
      <c r="AR44">
        <v>0</v>
      </c>
      <c r="AS44">
        <v>0</v>
      </c>
      <c r="AT44">
        <v>92</v>
      </c>
      <c r="AU44">
        <v>44</v>
      </c>
      <c r="AV44">
        <v>1.0469999999999999</v>
      </c>
      <c r="AW44">
        <v>1.002</v>
      </c>
      <c r="AZ44">
        <v>1</v>
      </c>
      <c r="BA44">
        <v>55.67</v>
      </c>
      <c r="BB44">
        <v>27.3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117</v>
      </c>
      <c r="BM44">
        <v>108</v>
      </c>
      <c r="BN44">
        <v>0</v>
      </c>
      <c r="BO44" t="s">
        <v>114</v>
      </c>
      <c r="BP44">
        <v>1</v>
      </c>
      <c r="BQ44">
        <v>60</v>
      </c>
      <c r="BR44">
        <v>0</v>
      </c>
      <c r="BS44">
        <v>55.67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92</v>
      </c>
      <c r="CA44">
        <v>44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565</v>
      </c>
      <c r="CO44">
        <v>0</v>
      </c>
      <c r="CP44">
        <f t="shared" si="69"/>
        <v>12241.43</v>
      </c>
      <c r="CQ44">
        <f t="shared" si="70"/>
        <v>0</v>
      </c>
      <c r="CR44">
        <f>(ROUND((ROUND((((ET44*1.1))*AV44*1),2)*BB44),2)+ROUND((ROUND(((AE44-((EU44*1.1)))*AV44*1),2)*BS44),2))</f>
        <v>83665.490000000005</v>
      </c>
      <c r="CS44">
        <f t="shared" si="71"/>
        <v>60684.75</v>
      </c>
      <c r="CT44">
        <f t="shared" si="72"/>
        <v>120360.77</v>
      </c>
      <c r="CU44">
        <f t="shared" si="73"/>
        <v>0</v>
      </c>
      <c r="CV44">
        <f t="shared" si="74"/>
        <v>177.36179999999999</v>
      </c>
      <c r="CW44">
        <f t="shared" si="75"/>
        <v>0</v>
      </c>
      <c r="CX44">
        <f t="shared" si="76"/>
        <v>0</v>
      </c>
      <c r="CY44">
        <f t="shared" si="77"/>
        <v>9993.8496000000014</v>
      </c>
      <c r="CZ44">
        <f t="shared" si="78"/>
        <v>4779.6671999999999</v>
      </c>
      <c r="DB44">
        <v>12</v>
      </c>
      <c r="DC44" t="s">
        <v>3</v>
      </c>
      <c r="DD44" t="s">
        <v>31</v>
      </c>
      <c r="DE44" t="s">
        <v>32</v>
      </c>
      <c r="DF44" t="s">
        <v>32</v>
      </c>
      <c r="DG44" t="s">
        <v>32</v>
      </c>
      <c r="DH44" t="s">
        <v>3</v>
      </c>
      <c r="DI44" t="s">
        <v>32</v>
      </c>
      <c r="DJ44" t="s">
        <v>32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116</v>
      </c>
      <c r="DW44" t="s">
        <v>116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60107584</v>
      </c>
      <c r="EF44">
        <v>60</v>
      </c>
      <c r="EG44" t="s">
        <v>64</v>
      </c>
      <c r="EH44">
        <v>0</v>
      </c>
      <c r="EI44" t="s">
        <v>3</v>
      </c>
      <c r="EJ44">
        <v>1</v>
      </c>
      <c r="EK44">
        <v>108</v>
      </c>
      <c r="EL44" t="s">
        <v>118</v>
      </c>
      <c r="EM44" t="s">
        <v>119</v>
      </c>
      <c r="EO44" t="s">
        <v>35</v>
      </c>
      <c r="EQ44">
        <v>0</v>
      </c>
      <c r="ER44">
        <v>4538.26</v>
      </c>
      <c r="ES44">
        <v>0</v>
      </c>
      <c r="ET44">
        <v>2661</v>
      </c>
      <c r="EU44">
        <v>946.5</v>
      </c>
      <c r="EV44">
        <v>1877.26</v>
      </c>
      <c r="EW44">
        <v>154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92</v>
      </c>
      <c r="FY44">
        <v>44</v>
      </c>
      <c r="GA44" t="s">
        <v>3</v>
      </c>
      <c r="GD44">
        <v>1</v>
      </c>
      <c r="GF44">
        <v>1309212553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79"/>
        <v>0</v>
      </c>
      <c r="GM44">
        <f t="shared" si="80"/>
        <v>27014.95</v>
      </c>
      <c r="GN44">
        <f t="shared" si="81"/>
        <v>27014.95</v>
      </c>
      <c r="GO44">
        <f t="shared" si="82"/>
        <v>0</v>
      </c>
      <c r="GP44">
        <f t="shared" si="83"/>
        <v>0</v>
      </c>
      <c r="GR44">
        <v>0</v>
      </c>
      <c r="GS44">
        <v>3</v>
      </c>
      <c r="GT44">
        <v>0</v>
      </c>
      <c r="GU44" t="s">
        <v>3</v>
      </c>
      <c r="GV44">
        <f t="shared" si="84"/>
        <v>0</v>
      </c>
      <c r="GW44">
        <v>1</v>
      </c>
      <c r="GX44">
        <f t="shared" si="85"/>
        <v>0</v>
      </c>
      <c r="HA44">
        <v>0</v>
      </c>
      <c r="HB44">
        <v>0</v>
      </c>
      <c r="HC44">
        <f t="shared" si="86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ROW(SmtRes!A38)</f>
        <v>38</v>
      </c>
      <c r="D45">
        <f>ROW(EtalonRes!A40)</f>
        <v>40</v>
      </c>
      <c r="E45" t="s">
        <v>120</v>
      </c>
      <c r="F45" t="s">
        <v>121</v>
      </c>
      <c r="G45" t="s">
        <v>122</v>
      </c>
      <c r="H45" t="s">
        <v>116</v>
      </c>
      <c r="I45">
        <f>ROUND(I44,9)</f>
        <v>0.06</v>
      </c>
      <c r="J45">
        <v>0</v>
      </c>
      <c r="K45">
        <f>ROUND(I44,9)</f>
        <v>0.06</v>
      </c>
      <c r="O45">
        <f t="shared" si="56"/>
        <v>6021.06</v>
      </c>
      <c r="P45">
        <f t="shared" si="57"/>
        <v>273.13</v>
      </c>
      <c r="Q45">
        <f>(ROUND((ROUND((((ET45*1.1))*AV45*I45),2)*BB45),2)+ROUND((ROUND(((AE45-((EU45*1.1)))*AV45*I45),2)*BS45),2))</f>
        <v>0</v>
      </c>
      <c r="R45">
        <f t="shared" si="58"/>
        <v>0</v>
      </c>
      <c r="S45">
        <f t="shared" si="59"/>
        <v>5747.93</v>
      </c>
      <c r="T45">
        <f t="shared" si="60"/>
        <v>0</v>
      </c>
      <c r="U45">
        <f t="shared" si="61"/>
        <v>9.1214640000000013</v>
      </c>
      <c r="V45">
        <f t="shared" si="62"/>
        <v>0</v>
      </c>
      <c r="W45">
        <f t="shared" si="63"/>
        <v>0</v>
      </c>
      <c r="X45">
        <f t="shared" si="64"/>
        <v>5288.1</v>
      </c>
      <c r="Y45">
        <f t="shared" si="65"/>
        <v>2529.09</v>
      </c>
      <c r="AA45">
        <v>61050403</v>
      </c>
      <c r="AB45">
        <f t="shared" si="66"/>
        <v>2504.0940000000001</v>
      </c>
      <c r="AC45">
        <f>ROUND(((ES45*1)),6)</f>
        <v>860.43</v>
      </c>
      <c r="AD45">
        <f>ROUND(((((ET45*1.1))-((EU45*1.1)))+AE45),6)</f>
        <v>0</v>
      </c>
      <c r="AE45">
        <f>ROUND(((EU45*1.1)),6)</f>
        <v>0</v>
      </c>
      <c r="AF45">
        <f>ROUND(((EV45*1.1)),6)</f>
        <v>1643.664</v>
      </c>
      <c r="AG45">
        <f t="shared" si="67"/>
        <v>0</v>
      </c>
      <c r="AH45">
        <f>((EW45*1.1))</f>
        <v>145.20000000000002</v>
      </c>
      <c r="AI45">
        <f>((EX45*1.1))</f>
        <v>0</v>
      </c>
      <c r="AJ45">
        <f t="shared" si="68"/>
        <v>0</v>
      </c>
      <c r="AK45">
        <v>2354.67</v>
      </c>
      <c r="AL45">
        <v>860.43</v>
      </c>
      <c r="AM45">
        <v>0</v>
      </c>
      <c r="AN45">
        <v>0</v>
      </c>
      <c r="AO45">
        <v>1494.24</v>
      </c>
      <c r="AP45">
        <v>0</v>
      </c>
      <c r="AQ45">
        <v>132</v>
      </c>
      <c r="AR45">
        <v>0</v>
      </c>
      <c r="AS45">
        <v>0</v>
      </c>
      <c r="AT45">
        <v>92</v>
      </c>
      <c r="AU45">
        <v>44</v>
      </c>
      <c r="AV45">
        <v>1.0469999999999999</v>
      </c>
      <c r="AW45">
        <v>1.002</v>
      </c>
      <c r="AZ45">
        <v>1</v>
      </c>
      <c r="BA45">
        <v>55.67</v>
      </c>
      <c r="BB45">
        <v>1</v>
      </c>
      <c r="BC45">
        <v>5.28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123</v>
      </c>
      <c r="BM45">
        <v>108</v>
      </c>
      <c r="BN45">
        <v>0</v>
      </c>
      <c r="BO45" t="s">
        <v>121</v>
      </c>
      <c r="BP45">
        <v>1</v>
      </c>
      <c r="BQ45">
        <v>60</v>
      </c>
      <c r="BR45">
        <v>0</v>
      </c>
      <c r="BS45">
        <v>55.67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92</v>
      </c>
      <c r="CA45">
        <v>44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565</v>
      </c>
      <c r="CO45">
        <v>0</v>
      </c>
      <c r="CP45">
        <f t="shared" si="69"/>
        <v>6021.06</v>
      </c>
      <c r="CQ45">
        <f t="shared" si="70"/>
        <v>4552.1499999999996</v>
      </c>
      <c r="CR45">
        <f>(ROUND((ROUND((((ET45*1.1))*AV45*1),2)*BB45),2)+ROUND((ROUND(((AE45-((EU45*1.1)))*AV45*1),2)*BS45),2))</f>
        <v>0</v>
      </c>
      <c r="CS45">
        <f t="shared" si="71"/>
        <v>0</v>
      </c>
      <c r="CT45">
        <f t="shared" si="72"/>
        <v>95803.62</v>
      </c>
      <c r="CU45">
        <f t="shared" si="73"/>
        <v>0</v>
      </c>
      <c r="CV45">
        <f t="shared" si="74"/>
        <v>152.02440000000001</v>
      </c>
      <c r="CW45">
        <f t="shared" si="75"/>
        <v>0</v>
      </c>
      <c r="CX45">
        <f t="shared" si="76"/>
        <v>0</v>
      </c>
      <c r="CY45">
        <f t="shared" si="77"/>
        <v>5288.0956000000006</v>
      </c>
      <c r="CZ45">
        <f t="shared" si="78"/>
        <v>2529.0892000000003</v>
      </c>
      <c r="DB45">
        <v>13</v>
      </c>
      <c r="DC45" t="s">
        <v>3</v>
      </c>
      <c r="DD45" t="s">
        <v>31</v>
      </c>
      <c r="DE45" t="s">
        <v>32</v>
      </c>
      <c r="DF45" t="s">
        <v>32</v>
      </c>
      <c r="DG45" t="s">
        <v>32</v>
      </c>
      <c r="DH45" t="s">
        <v>3</v>
      </c>
      <c r="DI45" t="s">
        <v>32</v>
      </c>
      <c r="DJ45" t="s">
        <v>32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116</v>
      </c>
      <c r="DW45" t="s">
        <v>116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60107584</v>
      </c>
      <c r="EF45">
        <v>60</v>
      </c>
      <c r="EG45" t="s">
        <v>64</v>
      </c>
      <c r="EH45">
        <v>0</v>
      </c>
      <c r="EI45" t="s">
        <v>3</v>
      </c>
      <c r="EJ45">
        <v>1</v>
      </c>
      <c r="EK45">
        <v>108</v>
      </c>
      <c r="EL45" t="s">
        <v>118</v>
      </c>
      <c r="EM45" t="s">
        <v>119</v>
      </c>
      <c r="EO45" t="s">
        <v>35</v>
      </c>
      <c r="EQ45">
        <v>0</v>
      </c>
      <c r="ER45">
        <v>2354.67</v>
      </c>
      <c r="ES45">
        <v>860.43</v>
      </c>
      <c r="ET45">
        <v>0</v>
      </c>
      <c r="EU45">
        <v>0</v>
      </c>
      <c r="EV45">
        <v>1494.24</v>
      </c>
      <c r="EW45">
        <v>132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92</v>
      </c>
      <c r="FY45">
        <v>44</v>
      </c>
      <c r="GA45" t="s">
        <v>3</v>
      </c>
      <c r="GD45">
        <v>1</v>
      </c>
      <c r="GF45">
        <v>-794158842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79"/>
        <v>0</v>
      </c>
      <c r="GM45">
        <f t="shared" si="80"/>
        <v>13838.25</v>
      </c>
      <c r="GN45">
        <f t="shared" si="81"/>
        <v>13838.25</v>
      </c>
      <c r="GO45">
        <f t="shared" si="82"/>
        <v>0</v>
      </c>
      <c r="GP45">
        <f t="shared" si="83"/>
        <v>0</v>
      </c>
      <c r="GR45">
        <v>0</v>
      </c>
      <c r="GS45">
        <v>3</v>
      </c>
      <c r="GT45">
        <v>0</v>
      </c>
      <c r="GU45" t="s">
        <v>3</v>
      </c>
      <c r="GV45">
        <f t="shared" si="84"/>
        <v>0</v>
      </c>
      <c r="GW45">
        <v>1</v>
      </c>
      <c r="GX45">
        <f t="shared" si="85"/>
        <v>0</v>
      </c>
      <c r="HA45">
        <v>0</v>
      </c>
      <c r="HB45">
        <v>0</v>
      </c>
      <c r="HC45">
        <f t="shared" si="8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38</v>
      </c>
      <c r="E46" t="s">
        <v>124</v>
      </c>
      <c r="F46" t="s">
        <v>125</v>
      </c>
      <c r="G46" t="s">
        <v>126</v>
      </c>
      <c r="H46" t="s">
        <v>111</v>
      </c>
      <c r="I46">
        <f>I45*J46</f>
        <v>2.496E-2</v>
      </c>
      <c r="J46">
        <v>0.41599999999999998</v>
      </c>
      <c r="K46">
        <v>0.41599999999999998</v>
      </c>
      <c r="O46">
        <f t="shared" si="56"/>
        <v>158.88</v>
      </c>
      <c r="P46">
        <f t="shared" si="57"/>
        <v>158.88</v>
      </c>
      <c r="Q46">
        <f>(ROUND((ROUND(((ET46)*AV46*I46),2)*BB46),2)+ROUND((ROUND(((AE46-(EU46))*AV46*I46),2)*BS46),2))</f>
        <v>0</v>
      </c>
      <c r="R46">
        <f t="shared" si="58"/>
        <v>0</v>
      </c>
      <c r="S46">
        <f t="shared" si="59"/>
        <v>0</v>
      </c>
      <c r="T46">
        <f t="shared" si="60"/>
        <v>0</v>
      </c>
      <c r="U46">
        <f t="shared" si="61"/>
        <v>0</v>
      </c>
      <c r="V46">
        <f t="shared" si="62"/>
        <v>0</v>
      </c>
      <c r="W46">
        <f t="shared" si="63"/>
        <v>0</v>
      </c>
      <c r="X46">
        <f t="shared" si="64"/>
        <v>0</v>
      </c>
      <c r="Y46">
        <f t="shared" si="65"/>
        <v>0</v>
      </c>
      <c r="AA46">
        <v>61050403</v>
      </c>
      <c r="AB46">
        <f t="shared" si="66"/>
        <v>501.63</v>
      </c>
      <c r="AC46">
        <f>ROUND((ES46),6)</f>
        <v>501.63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67"/>
        <v>0</v>
      </c>
      <c r="AH46">
        <f>(EW46)</f>
        <v>0</v>
      </c>
      <c r="AI46">
        <f>(EX46)</f>
        <v>0</v>
      </c>
      <c r="AJ46">
        <f t="shared" si="68"/>
        <v>0</v>
      </c>
      <c r="AK46">
        <v>501.63</v>
      </c>
      <c r="AL46">
        <v>501.63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92</v>
      </c>
      <c r="AU46">
        <v>44</v>
      </c>
      <c r="AV46">
        <v>1</v>
      </c>
      <c r="AW46">
        <v>1.002</v>
      </c>
      <c r="AZ46">
        <v>1</v>
      </c>
      <c r="BA46">
        <v>1</v>
      </c>
      <c r="BB46">
        <v>1</v>
      </c>
      <c r="BC46">
        <v>12.66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127</v>
      </c>
      <c r="BM46">
        <v>108</v>
      </c>
      <c r="BN46">
        <v>0</v>
      </c>
      <c r="BO46" t="s">
        <v>125</v>
      </c>
      <c r="BP46">
        <v>1</v>
      </c>
      <c r="BQ46">
        <v>60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44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565</v>
      </c>
      <c r="CO46">
        <v>0</v>
      </c>
      <c r="CP46">
        <f t="shared" si="69"/>
        <v>158.88</v>
      </c>
      <c r="CQ46">
        <f t="shared" si="70"/>
        <v>6363.3</v>
      </c>
      <c r="CR46">
        <f>(ROUND((ROUND(((ET46)*AV46*1),2)*BB46),2)+ROUND((ROUND(((AE46-(EU46))*AV46*1),2)*BS46),2))</f>
        <v>0</v>
      </c>
      <c r="CS46">
        <f t="shared" si="71"/>
        <v>0</v>
      </c>
      <c r="CT46">
        <f t="shared" si="72"/>
        <v>0</v>
      </c>
      <c r="CU46">
        <f t="shared" si="73"/>
        <v>0</v>
      </c>
      <c r="CV46">
        <f t="shared" si="74"/>
        <v>0</v>
      </c>
      <c r="CW46">
        <f t="shared" si="75"/>
        <v>0</v>
      </c>
      <c r="CX46">
        <f t="shared" si="76"/>
        <v>0</v>
      </c>
      <c r="CY46">
        <f t="shared" si="77"/>
        <v>0</v>
      </c>
      <c r="CZ46">
        <f t="shared" si="78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111</v>
      </c>
      <c r="DW46" t="s">
        <v>111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60107584</v>
      </c>
      <c r="EF46">
        <v>60</v>
      </c>
      <c r="EG46" t="s">
        <v>64</v>
      </c>
      <c r="EH46">
        <v>0</v>
      </c>
      <c r="EI46" t="s">
        <v>3</v>
      </c>
      <c r="EJ46">
        <v>1</v>
      </c>
      <c r="EK46">
        <v>108</v>
      </c>
      <c r="EL46" t="s">
        <v>118</v>
      </c>
      <c r="EM46" t="s">
        <v>119</v>
      </c>
      <c r="EO46" t="s">
        <v>35</v>
      </c>
      <c r="EQ46">
        <v>0</v>
      </c>
      <c r="ER46">
        <v>501.63</v>
      </c>
      <c r="ES46">
        <v>501.63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92</v>
      </c>
      <c r="FY46">
        <v>44</v>
      </c>
      <c r="GA46" t="s">
        <v>3</v>
      </c>
      <c r="GD46">
        <v>1</v>
      </c>
      <c r="GF46">
        <v>-2011481729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79"/>
        <v>0</v>
      </c>
      <c r="GM46">
        <f t="shared" si="80"/>
        <v>158.88</v>
      </c>
      <c r="GN46">
        <f t="shared" si="81"/>
        <v>158.88</v>
      </c>
      <c r="GO46">
        <f t="shared" si="82"/>
        <v>0</v>
      </c>
      <c r="GP46">
        <f t="shared" si="83"/>
        <v>0</v>
      </c>
      <c r="GR46">
        <v>0</v>
      </c>
      <c r="GS46">
        <v>3</v>
      </c>
      <c r="GT46">
        <v>0</v>
      </c>
      <c r="GU46" t="s">
        <v>3</v>
      </c>
      <c r="GV46">
        <f t="shared" si="84"/>
        <v>0</v>
      </c>
      <c r="GW46">
        <v>1</v>
      </c>
      <c r="GX46">
        <f t="shared" si="85"/>
        <v>0</v>
      </c>
      <c r="HA46">
        <v>0</v>
      </c>
      <c r="HB46">
        <v>0</v>
      </c>
      <c r="HC46">
        <f t="shared" si="86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8" spans="1:245" x14ac:dyDescent="0.2">
      <c r="A48" s="2">
        <v>51</v>
      </c>
      <c r="B48" s="2">
        <f>B24</f>
        <v>1</v>
      </c>
      <c r="C48" s="2">
        <f>A24</f>
        <v>4</v>
      </c>
      <c r="D48" s="2">
        <f>ROW(A24)</f>
        <v>24</v>
      </c>
      <c r="E48" s="2"/>
      <c r="F48" s="2" t="str">
        <f>IF(F24&lt;&gt;"",F24,"")</f>
        <v>Новый раздел</v>
      </c>
      <c r="G48" s="2" t="str">
        <f>IF(G24&lt;&gt;"",G24,"")</f>
        <v>Строительные работы</v>
      </c>
      <c r="H48" s="2">
        <v>0</v>
      </c>
      <c r="I48" s="2"/>
      <c r="J48" s="2"/>
      <c r="K48" s="2"/>
      <c r="L48" s="2"/>
      <c r="M48" s="2"/>
      <c r="N48" s="2"/>
      <c r="O48" s="2">
        <f t="shared" ref="O48:T48" si="87">ROUND(AB48,2)</f>
        <v>52425.919999999998</v>
      </c>
      <c r="P48" s="2">
        <f t="shared" si="87"/>
        <v>23276.03</v>
      </c>
      <c r="Q48" s="2">
        <f t="shared" si="87"/>
        <v>5090.43</v>
      </c>
      <c r="R48" s="2">
        <f t="shared" si="87"/>
        <v>3670.31</v>
      </c>
      <c r="S48" s="2">
        <f t="shared" si="87"/>
        <v>24059.46</v>
      </c>
      <c r="T48" s="2">
        <f t="shared" si="87"/>
        <v>0</v>
      </c>
      <c r="U48" s="2">
        <f>AH48</f>
        <v>38.898251735200006</v>
      </c>
      <c r="V48" s="2">
        <f>AI48</f>
        <v>0</v>
      </c>
      <c r="W48" s="2">
        <f>ROUND(AJ48,2)</f>
        <v>0</v>
      </c>
      <c r="X48" s="2">
        <f>ROUND(AK48,2)</f>
        <v>25348.05</v>
      </c>
      <c r="Y48" s="2">
        <f>ROUND(AL48,2)</f>
        <v>12146.83</v>
      </c>
      <c r="Z48" s="2"/>
      <c r="AA48" s="2"/>
      <c r="AB48" s="2">
        <f>ROUND(SUMIF(AA28:AA46,"=61050403",O28:O46),2)</f>
        <v>52425.919999999998</v>
      </c>
      <c r="AC48" s="2">
        <f>ROUND(SUMIF(AA28:AA46,"=61050403",P28:P46),2)</f>
        <v>23276.03</v>
      </c>
      <c r="AD48" s="2">
        <f>ROUND(SUMIF(AA28:AA46,"=61050403",Q28:Q46),2)</f>
        <v>5090.43</v>
      </c>
      <c r="AE48" s="2">
        <f>ROUND(SUMIF(AA28:AA46,"=61050403",R28:R46),2)</f>
        <v>3670.31</v>
      </c>
      <c r="AF48" s="2">
        <f>ROUND(SUMIF(AA28:AA46,"=61050403",S28:S46),2)</f>
        <v>24059.46</v>
      </c>
      <c r="AG48" s="2">
        <f>ROUND(SUMIF(AA28:AA46,"=61050403",T28:T46),2)</f>
        <v>0</v>
      </c>
      <c r="AH48" s="2">
        <f>SUMIF(AA28:AA46,"=61050403",U28:U46)</f>
        <v>38.898251735200006</v>
      </c>
      <c r="AI48" s="2">
        <f>SUMIF(AA28:AA46,"=61050403",V28:V46)</f>
        <v>0</v>
      </c>
      <c r="AJ48" s="2">
        <f>ROUND(SUMIF(AA28:AA46,"=61050403",W28:W46),2)</f>
        <v>0</v>
      </c>
      <c r="AK48" s="2">
        <f>ROUND(SUMIF(AA28:AA46,"=61050403",X28:X46),2)</f>
        <v>25348.05</v>
      </c>
      <c r="AL48" s="2">
        <f>ROUND(SUMIF(AA28:AA46,"=61050403",Y28:Y46),2)</f>
        <v>12146.83</v>
      </c>
      <c r="AM48" s="2"/>
      <c r="AN48" s="2"/>
      <c r="AO48" s="2">
        <f t="shared" ref="AO48:BD48" si="88">ROUND(BX48,2)</f>
        <v>0</v>
      </c>
      <c r="AP48" s="2">
        <f t="shared" si="88"/>
        <v>0</v>
      </c>
      <c r="AQ48" s="2">
        <f t="shared" si="88"/>
        <v>0</v>
      </c>
      <c r="AR48" s="2">
        <f t="shared" si="88"/>
        <v>89920.8</v>
      </c>
      <c r="AS48" s="2">
        <f t="shared" si="88"/>
        <v>89920.8</v>
      </c>
      <c r="AT48" s="2">
        <f t="shared" si="88"/>
        <v>0</v>
      </c>
      <c r="AU48" s="2">
        <f t="shared" si="88"/>
        <v>0</v>
      </c>
      <c r="AV48" s="2">
        <f t="shared" si="88"/>
        <v>23276.03</v>
      </c>
      <c r="AW48" s="2">
        <f t="shared" si="88"/>
        <v>23276.03</v>
      </c>
      <c r="AX48" s="2">
        <f t="shared" si="88"/>
        <v>0</v>
      </c>
      <c r="AY48" s="2">
        <f t="shared" si="88"/>
        <v>23276.03</v>
      </c>
      <c r="AZ48" s="2">
        <f t="shared" si="88"/>
        <v>0</v>
      </c>
      <c r="BA48" s="2">
        <f t="shared" si="88"/>
        <v>0</v>
      </c>
      <c r="BB48" s="2">
        <f t="shared" si="88"/>
        <v>0</v>
      </c>
      <c r="BC48" s="2">
        <f t="shared" si="88"/>
        <v>0</v>
      </c>
      <c r="BD48" s="2">
        <f t="shared" si="88"/>
        <v>0</v>
      </c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>
        <f>ROUND(SUMIF(AA28:AA46,"=61050403",FQ28:FQ46),2)</f>
        <v>0</v>
      </c>
      <c r="BY48" s="2">
        <f>ROUND(SUMIF(AA28:AA46,"=61050403",FR28:FR46),2)</f>
        <v>0</v>
      </c>
      <c r="BZ48" s="2">
        <f>ROUND(SUMIF(AA28:AA46,"=61050403",GL28:GL46),2)</f>
        <v>0</v>
      </c>
      <c r="CA48" s="2">
        <f>ROUND(SUMIF(AA28:AA46,"=61050403",GM28:GM46),2)</f>
        <v>89920.8</v>
      </c>
      <c r="CB48" s="2">
        <f>ROUND(SUMIF(AA28:AA46,"=61050403",GN28:GN46),2)</f>
        <v>89920.8</v>
      </c>
      <c r="CC48" s="2">
        <f>ROUND(SUMIF(AA28:AA46,"=61050403",GO28:GO46),2)</f>
        <v>0</v>
      </c>
      <c r="CD48" s="2">
        <f>ROUND(SUMIF(AA28:AA46,"=61050403",GP28:GP46),2)</f>
        <v>0</v>
      </c>
      <c r="CE48" s="2">
        <f>AC48-BX48</f>
        <v>23276.03</v>
      </c>
      <c r="CF48" s="2">
        <f>AC48-BY48</f>
        <v>23276.03</v>
      </c>
      <c r="CG48" s="2">
        <f>BX48-BZ48</f>
        <v>0</v>
      </c>
      <c r="CH48" s="2">
        <f>AC48-BX48-BY48+BZ48</f>
        <v>23276.03</v>
      </c>
      <c r="CI48" s="2">
        <f>BY48-BZ48</f>
        <v>0</v>
      </c>
      <c r="CJ48" s="2">
        <f>ROUND(SUMIF(AA28:AA46,"=61050403",GX28:GX46),2)</f>
        <v>0</v>
      </c>
      <c r="CK48" s="2">
        <f>ROUND(SUMIF(AA28:AA46,"=61050403",GY28:GY46),2)</f>
        <v>0</v>
      </c>
      <c r="CL48" s="2">
        <f>ROUND(SUMIF(AA28:AA46,"=61050403",GZ28:GZ46),2)</f>
        <v>0</v>
      </c>
      <c r="CM48" s="2">
        <f>ROUND(SUMIF(AA28:AA46,"=61050403",HD28:HD46),2)</f>
        <v>0</v>
      </c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>
        <v>0</v>
      </c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201</v>
      </c>
      <c r="F50" s="4">
        <f>ROUND(Source!O48,O50)</f>
        <v>52425.919999999998</v>
      </c>
      <c r="G50" s="4" t="s">
        <v>128</v>
      </c>
      <c r="H50" s="4" t="s">
        <v>129</v>
      </c>
      <c r="I50" s="4"/>
      <c r="J50" s="4"/>
      <c r="K50" s="4">
        <v>201</v>
      </c>
      <c r="L50" s="4">
        <v>1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52425.919999999998</v>
      </c>
      <c r="X50" s="4">
        <v>1</v>
      </c>
      <c r="Y50" s="4">
        <v>52425.919999999998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202</v>
      </c>
      <c r="F51" s="4">
        <f>ROUND(Source!P48,O51)</f>
        <v>23276.03</v>
      </c>
      <c r="G51" s="4" t="s">
        <v>130</v>
      </c>
      <c r="H51" s="4" t="s">
        <v>131</v>
      </c>
      <c r="I51" s="4"/>
      <c r="J51" s="4"/>
      <c r="K51" s="4">
        <v>202</v>
      </c>
      <c r="L51" s="4">
        <v>2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23276.03</v>
      </c>
      <c r="X51" s="4">
        <v>1</v>
      </c>
      <c r="Y51" s="4">
        <v>23276.03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222</v>
      </c>
      <c r="F52" s="4">
        <f>ROUND(Source!AO48,O52)</f>
        <v>0</v>
      </c>
      <c r="G52" s="4" t="s">
        <v>132</v>
      </c>
      <c r="H52" s="4" t="s">
        <v>133</v>
      </c>
      <c r="I52" s="4"/>
      <c r="J52" s="4"/>
      <c r="K52" s="4">
        <v>222</v>
      </c>
      <c r="L52" s="4">
        <v>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225</v>
      </c>
      <c r="F53" s="4">
        <f>ROUND(Source!AV48,O53)</f>
        <v>23276.03</v>
      </c>
      <c r="G53" s="4" t="s">
        <v>134</v>
      </c>
      <c r="H53" s="4" t="s">
        <v>135</v>
      </c>
      <c r="I53" s="4"/>
      <c r="J53" s="4"/>
      <c r="K53" s="4">
        <v>225</v>
      </c>
      <c r="L53" s="4">
        <v>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23276.03</v>
      </c>
      <c r="X53" s="4">
        <v>1</v>
      </c>
      <c r="Y53" s="4">
        <v>23276.03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226</v>
      </c>
      <c r="F54" s="4">
        <f>ROUND(Source!AW48,O54)</f>
        <v>23276.03</v>
      </c>
      <c r="G54" s="4" t="s">
        <v>136</v>
      </c>
      <c r="H54" s="4" t="s">
        <v>137</v>
      </c>
      <c r="I54" s="4"/>
      <c r="J54" s="4"/>
      <c r="K54" s="4">
        <v>226</v>
      </c>
      <c r="L54" s="4">
        <v>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23276.03</v>
      </c>
      <c r="X54" s="4">
        <v>1</v>
      </c>
      <c r="Y54" s="4">
        <v>23276.03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227</v>
      </c>
      <c r="F55" s="4">
        <f>ROUND(Source!AX48,O55)</f>
        <v>0</v>
      </c>
      <c r="G55" s="4" t="s">
        <v>138</v>
      </c>
      <c r="H55" s="4" t="s">
        <v>139</v>
      </c>
      <c r="I55" s="4"/>
      <c r="J55" s="4"/>
      <c r="K55" s="4">
        <v>227</v>
      </c>
      <c r="L55" s="4">
        <v>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228</v>
      </c>
      <c r="F56" s="4">
        <f>ROUND(Source!AY48,O56)</f>
        <v>23276.03</v>
      </c>
      <c r="G56" s="4" t="s">
        <v>140</v>
      </c>
      <c r="H56" s="4" t="s">
        <v>141</v>
      </c>
      <c r="I56" s="4"/>
      <c r="J56" s="4"/>
      <c r="K56" s="4">
        <v>228</v>
      </c>
      <c r="L56" s="4">
        <v>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23276.03</v>
      </c>
      <c r="X56" s="4">
        <v>1</v>
      </c>
      <c r="Y56" s="4">
        <v>23276.03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216</v>
      </c>
      <c r="F57" s="4">
        <f>ROUND(Source!AP48,O57)</f>
        <v>0</v>
      </c>
      <c r="G57" s="4" t="s">
        <v>142</v>
      </c>
      <c r="H57" s="4" t="s">
        <v>143</v>
      </c>
      <c r="I57" s="4"/>
      <c r="J57" s="4"/>
      <c r="K57" s="4">
        <v>216</v>
      </c>
      <c r="L57" s="4">
        <v>8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223</v>
      </c>
      <c r="F58" s="4">
        <f>ROUND(Source!AQ48,O58)</f>
        <v>0</v>
      </c>
      <c r="G58" s="4" t="s">
        <v>144</v>
      </c>
      <c r="H58" s="4" t="s">
        <v>145</v>
      </c>
      <c r="I58" s="4"/>
      <c r="J58" s="4"/>
      <c r="K58" s="4">
        <v>223</v>
      </c>
      <c r="L58" s="4">
        <v>9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229</v>
      </c>
      <c r="F59" s="4">
        <f>ROUND(Source!AZ48,O59)</f>
        <v>0</v>
      </c>
      <c r="G59" s="4" t="s">
        <v>146</v>
      </c>
      <c r="H59" s="4" t="s">
        <v>147</v>
      </c>
      <c r="I59" s="4"/>
      <c r="J59" s="4"/>
      <c r="K59" s="4">
        <v>229</v>
      </c>
      <c r="L59" s="4">
        <v>10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203</v>
      </c>
      <c r="F60" s="4">
        <f>ROUND(Source!Q48,O60)</f>
        <v>5090.43</v>
      </c>
      <c r="G60" s="4" t="s">
        <v>148</v>
      </c>
      <c r="H60" s="4" t="s">
        <v>149</v>
      </c>
      <c r="I60" s="4"/>
      <c r="J60" s="4"/>
      <c r="K60" s="4">
        <v>203</v>
      </c>
      <c r="L60" s="4">
        <v>11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5090.43</v>
      </c>
      <c r="X60" s="4">
        <v>1</v>
      </c>
      <c r="Y60" s="4">
        <v>5090.43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231</v>
      </c>
      <c r="F61" s="4">
        <f>ROUND(Source!BB48,O61)</f>
        <v>0</v>
      </c>
      <c r="G61" s="4" t="s">
        <v>150</v>
      </c>
      <c r="H61" s="4" t="s">
        <v>151</v>
      </c>
      <c r="I61" s="4"/>
      <c r="J61" s="4"/>
      <c r="K61" s="4">
        <v>231</v>
      </c>
      <c r="L61" s="4">
        <v>12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204</v>
      </c>
      <c r="F62" s="4">
        <f>ROUND(Source!R48,O62)</f>
        <v>3670.31</v>
      </c>
      <c r="G62" s="4" t="s">
        <v>152</v>
      </c>
      <c r="H62" s="4" t="s">
        <v>153</v>
      </c>
      <c r="I62" s="4"/>
      <c r="J62" s="4"/>
      <c r="K62" s="4">
        <v>204</v>
      </c>
      <c r="L62" s="4">
        <v>13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3670.31</v>
      </c>
      <c r="X62" s="4">
        <v>1</v>
      </c>
      <c r="Y62" s="4">
        <v>3670.31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205</v>
      </c>
      <c r="F63" s="4">
        <f>ROUND(Source!S48,O63)</f>
        <v>24059.46</v>
      </c>
      <c r="G63" s="4" t="s">
        <v>154</v>
      </c>
      <c r="H63" s="4" t="s">
        <v>155</v>
      </c>
      <c r="I63" s="4"/>
      <c r="J63" s="4"/>
      <c r="K63" s="4">
        <v>205</v>
      </c>
      <c r="L63" s="4">
        <v>14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24059.46</v>
      </c>
      <c r="X63" s="4">
        <v>1</v>
      </c>
      <c r="Y63" s="4">
        <v>24059.46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232</v>
      </c>
      <c r="F64" s="4">
        <f>ROUND(Source!BC48,O64)</f>
        <v>0</v>
      </c>
      <c r="G64" s="4" t="s">
        <v>156</v>
      </c>
      <c r="H64" s="4" t="s">
        <v>157</v>
      </c>
      <c r="I64" s="4"/>
      <c r="J64" s="4"/>
      <c r="K64" s="4">
        <v>232</v>
      </c>
      <c r="L64" s="4">
        <v>15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214</v>
      </c>
      <c r="F65" s="4">
        <f>ROUND(Source!AS48,O65)</f>
        <v>89920.8</v>
      </c>
      <c r="G65" s="4" t="s">
        <v>158</v>
      </c>
      <c r="H65" s="4" t="s">
        <v>159</v>
      </c>
      <c r="I65" s="4"/>
      <c r="J65" s="4"/>
      <c r="K65" s="4">
        <v>214</v>
      </c>
      <c r="L65" s="4">
        <v>16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89920.8</v>
      </c>
      <c r="X65" s="4">
        <v>1</v>
      </c>
      <c r="Y65" s="4">
        <v>89920.8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215</v>
      </c>
      <c r="F66" s="4">
        <f>ROUND(Source!AT48,O66)</f>
        <v>0</v>
      </c>
      <c r="G66" s="4" t="s">
        <v>160</v>
      </c>
      <c r="H66" s="4" t="s">
        <v>161</v>
      </c>
      <c r="I66" s="4"/>
      <c r="J66" s="4"/>
      <c r="K66" s="4">
        <v>215</v>
      </c>
      <c r="L66" s="4">
        <v>17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217</v>
      </c>
      <c r="F67" s="4">
        <f>ROUND(Source!AU48,O67)</f>
        <v>0</v>
      </c>
      <c r="G67" s="4" t="s">
        <v>162</v>
      </c>
      <c r="H67" s="4" t="s">
        <v>163</v>
      </c>
      <c r="I67" s="4"/>
      <c r="J67" s="4"/>
      <c r="K67" s="4">
        <v>217</v>
      </c>
      <c r="L67" s="4">
        <v>18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230</v>
      </c>
      <c r="F68" s="4">
        <f>ROUND(Source!BA48,O68)</f>
        <v>0</v>
      </c>
      <c r="G68" s="4" t="s">
        <v>164</v>
      </c>
      <c r="H68" s="4" t="s">
        <v>165</v>
      </c>
      <c r="I68" s="4"/>
      <c r="J68" s="4"/>
      <c r="K68" s="4">
        <v>230</v>
      </c>
      <c r="L68" s="4">
        <v>19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206</v>
      </c>
      <c r="F69" s="4">
        <f>ROUND(Source!T48,O69)</f>
        <v>0</v>
      </c>
      <c r="G69" s="4" t="s">
        <v>166</v>
      </c>
      <c r="H69" s="4" t="s">
        <v>167</v>
      </c>
      <c r="I69" s="4"/>
      <c r="J69" s="4"/>
      <c r="K69" s="4">
        <v>206</v>
      </c>
      <c r="L69" s="4">
        <v>20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207</v>
      </c>
      <c r="F70" s="4">
        <f>Source!U48</f>
        <v>38.898251735200006</v>
      </c>
      <c r="G70" s="4" t="s">
        <v>168</v>
      </c>
      <c r="H70" s="4" t="s">
        <v>169</v>
      </c>
      <c r="I70" s="4"/>
      <c r="J70" s="4"/>
      <c r="K70" s="4">
        <v>207</v>
      </c>
      <c r="L70" s="4">
        <v>21</v>
      </c>
      <c r="M70" s="4">
        <v>3</v>
      </c>
      <c r="N70" s="4" t="s">
        <v>3</v>
      </c>
      <c r="O70" s="4">
        <v>-1</v>
      </c>
      <c r="P70" s="4"/>
      <c r="Q70" s="4"/>
      <c r="R70" s="4"/>
      <c r="S70" s="4"/>
      <c r="T70" s="4"/>
      <c r="U70" s="4"/>
      <c r="V70" s="4"/>
      <c r="W70" s="4">
        <v>38.898251735200006</v>
      </c>
      <c r="X70" s="4">
        <v>1</v>
      </c>
      <c r="Y70" s="4">
        <v>38.898251735200006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208</v>
      </c>
      <c r="F71" s="4">
        <f>Source!V48</f>
        <v>0</v>
      </c>
      <c r="G71" s="4" t="s">
        <v>170</v>
      </c>
      <c r="H71" s="4" t="s">
        <v>171</v>
      </c>
      <c r="I71" s="4"/>
      <c r="J71" s="4"/>
      <c r="K71" s="4">
        <v>208</v>
      </c>
      <c r="L71" s="4">
        <v>22</v>
      </c>
      <c r="M71" s="4">
        <v>3</v>
      </c>
      <c r="N71" s="4" t="s">
        <v>3</v>
      </c>
      <c r="O71" s="4">
        <v>-1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209</v>
      </c>
      <c r="F72" s="4">
        <f>ROUND(Source!W48,O72)</f>
        <v>0</v>
      </c>
      <c r="G72" s="4" t="s">
        <v>172</v>
      </c>
      <c r="H72" s="4" t="s">
        <v>173</v>
      </c>
      <c r="I72" s="4"/>
      <c r="J72" s="4"/>
      <c r="K72" s="4">
        <v>209</v>
      </c>
      <c r="L72" s="4">
        <v>23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233</v>
      </c>
      <c r="F73" s="4">
        <f>ROUND(Source!BD48,O73)</f>
        <v>0</v>
      </c>
      <c r="G73" s="4" t="s">
        <v>174</v>
      </c>
      <c r="H73" s="4" t="s">
        <v>175</v>
      </c>
      <c r="I73" s="4"/>
      <c r="J73" s="4"/>
      <c r="K73" s="4">
        <v>233</v>
      </c>
      <c r="L73" s="4">
        <v>24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210</v>
      </c>
      <c r="F74" s="4">
        <f>ROUND(Source!X48,O74)</f>
        <v>25348.05</v>
      </c>
      <c r="G74" s="4" t="s">
        <v>176</v>
      </c>
      <c r="H74" s="4" t="s">
        <v>177</v>
      </c>
      <c r="I74" s="4"/>
      <c r="J74" s="4"/>
      <c r="K74" s="4">
        <v>210</v>
      </c>
      <c r="L74" s="4">
        <v>25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25348.05</v>
      </c>
      <c r="X74" s="4">
        <v>1</v>
      </c>
      <c r="Y74" s="4">
        <v>25348.05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211</v>
      </c>
      <c r="F75" s="4">
        <f>ROUND(Source!Y48,O75)</f>
        <v>12146.83</v>
      </c>
      <c r="G75" s="4" t="s">
        <v>178</v>
      </c>
      <c r="H75" s="4" t="s">
        <v>179</v>
      </c>
      <c r="I75" s="4"/>
      <c r="J75" s="4"/>
      <c r="K75" s="4">
        <v>211</v>
      </c>
      <c r="L75" s="4">
        <v>26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12146.83</v>
      </c>
      <c r="X75" s="4">
        <v>1</v>
      </c>
      <c r="Y75" s="4">
        <v>12146.83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224</v>
      </c>
      <c r="F76" s="4">
        <f>ROUND(Source!AR48,O76)</f>
        <v>89920.8</v>
      </c>
      <c r="G76" s="4" t="s">
        <v>180</v>
      </c>
      <c r="H76" s="4" t="s">
        <v>181</v>
      </c>
      <c r="I76" s="4"/>
      <c r="J76" s="4"/>
      <c r="K76" s="4">
        <v>224</v>
      </c>
      <c r="L76" s="4">
        <v>27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89920.8</v>
      </c>
      <c r="X76" s="4">
        <v>1</v>
      </c>
      <c r="Y76" s="4">
        <v>89920.8</v>
      </c>
      <c r="Z76" s="4"/>
      <c r="AA76" s="4"/>
      <c r="AB76" s="4"/>
    </row>
    <row r="78" spans="1:206" x14ac:dyDescent="0.2">
      <c r="A78" s="1">
        <v>4</v>
      </c>
      <c r="B78" s="1">
        <v>1</v>
      </c>
      <c r="C78" s="1"/>
      <c r="D78" s="1">
        <f>ROW(A126)</f>
        <v>126</v>
      </c>
      <c r="E78" s="1"/>
      <c r="F78" s="1" t="s">
        <v>23</v>
      </c>
      <c r="G78" s="1" t="s">
        <v>182</v>
      </c>
      <c r="H78" s="1" t="s">
        <v>3</v>
      </c>
      <c r="I78" s="1">
        <v>0</v>
      </c>
      <c r="J78" s="1"/>
      <c r="K78" s="1">
        <v>0</v>
      </c>
      <c r="L78" s="1"/>
      <c r="M78" s="1" t="s">
        <v>3</v>
      </c>
      <c r="N78" s="1"/>
      <c r="O78" s="1"/>
      <c r="P78" s="1"/>
      <c r="Q78" s="1"/>
      <c r="R78" s="1"/>
      <c r="S78" s="1">
        <v>0</v>
      </c>
      <c r="T78" s="1"/>
      <c r="U78" s="1" t="s">
        <v>3</v>
      </c>
      <c r="V78" s="1">
        <v>0</v>
      </c>
      <c r="W78" s="1"/>
      <c r="X78" s="1"/>
      <c r="Y78" s="1"/>
      <c r="Z78" s="1"/>
      <c r="AA78" s="1"/>
      <c r="AB78" s="1" t="s">
        <v>3</v>
      </c>
      <c r="AC78" s="1" t="s">
        <v>3</v>
      </c>
      <c r="AD78" s="1" t="s">
        <v>3</v>
      </c>
      <c r="AE78" s="1" t="s">
        <v>3</v>
      </c>
      <c r="AF78" s="1" t="s">
        <v>3</v>
      </c>
      <c r="AG78" s="1" t="s">
        <v>3</v>
      </c>
      <c r="AH78" s="1"/>
      <c r="AI78" s="1"/>
      <c r="AJ78" s="1"/>
      <c r="AK78" s="1"/>
      <c r="AL78" s="1"/>
      <c r="AM78" s="1"/>
      <c r="AN78" s="1"/>
      <c r="AO78" s="1"/>
      <c r="AP78" s="1" t="s">
        <v>3</v>
      </c>
      <c r="AQ78" s="1" t="s">
        <v>3</v>
      </c>
      <c r="AR78" s="1" t="s">
        <v>3</v>
      </c>
      <c r="AS78" s="1"/>
      <c r="AT78" s="1"/>
      <c r="AU78" s="1"/>
      <c r="AV78" s="1"/>
      <c r="AW78" s="1"/>
      <c r="AX78" s="1"/>
      <c r="AY78" s="1"/>
      <c r="AZ78" s="1" t="s">
        <v>3</v>
      </c>
      <c r="BA78" s="1"/>
      <c r="BB78" s="1" t="s">
        <v>3</v>
      </c>
      <c r="BC78" s="1" t="s">
        <v>3</v>
      </c>
      <c r="BD78" s="1" t="s">
        <v>3</v>
      </c>
      <c r="BE78" s="1" t="s">
        <v>3</v>
      </c>
      <c r="BF78" s="1" t="s">
        <v>3</v>
      </c>
      <c r="BG78" s="1" t="s">
        <v>3</v>
      </c>
      <c r="BH78" s="1" t="s">
        <v>3</v>
      </c>
      <c r="BI78" s="1" t="s">
        <v>3</v>
      </c>
      <c r="BJ78" s="1" t="s">
        <v>3</v>
      </c>
      <c r="BK78" s="1" t="s">
        <v>3</v>
      </c>
      <c r="BL78" s="1" t="s">
        <v>3</v>
      </c>
      <c r="BM78" s="1" t="s">
        <v>3</v>
      </c>
      <c r="BN78" s="1" t="s">
        <v>3</v>
      </c>
      <c r="BO78" s="1" t="s">
        <v>3</v>
      </c>
      <c r="BP78" s="1" t="s">
        <v>3</v>
      </c>
      <c r="BQ78" s="1"/>
      <c r="BR78" s="1"/>
      <c r="BS78" s="1"/>
      <c r="BT78" s="1"/>
      <c r="BU78" s="1"/>
      <c r="BV78" s="1"/>
      <c r="BW78" s="1"/>
      <c r="BX78" s="1">
        <v>0</v>
      </c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>
        <v>0</v>
      </c>
    </row>
    <row r="80" spans="1:206" x14ac:dyDescent="0.2">
      <c r="A80" s="2">
        <v>52</v>
      </c>
      <c r="B80" s="2">
        <f t="shared" ref="B80:G80" si="89">B126</f>
        <v>1</v>
      </c>
      <c r="C80" s="2">
        <f t="shared" si="89"/>
        <v>4</v>
      </c>
      <c r="D80" s="2">
        <f t="shared" si="89"/>
        <v>78</v>
      </c>
      <c r="E80" s="2">
        <f t="shared" si="89"/>
        <v>0</v>
      </c>
      <c r="F80" s="2" t="str">
        <f t="shared" si="89"/>
        <v>Новый раздел</v>
      </c>
      <c r="G80" s="2" t="str">
        <f t="shared" si="89"/>
        <v>Благоустройство</v>
      </c>
      <c r="H80" s="2"/>
      <c r="I80" s="2"/>
      <c r="J80" s="2"/>
      <c r="K80" s="2"/>
      <c r="L80" s="2"/>
      <c r="M80" s="2"/>
      <c r="N80" s="2"/>
      <c r="O80" s="2">
        <f t="shared" ref="O80:AT80" si="90">O126</f>
        <v>159448.51999999999</v>
      </c>
      <c r="P80" s="2">
        <f t="shared" si="90"/>
        <v>101432.33</v>
      </c>
      <c r="Q80" s="2">
        <f t="shared" si="90"/>
        <v>11758.31</v>
      </c>
      <c r="R80" s="2">
        <f t="shared" si="90"/>
        <v>5452.88</v>
      </c>
      <c r="S80" s="2">
        <f t="shared" si="90"/>
        <v>46257.88</v>
      </c>
      <c r="T80" s="2">
        <f t="shared" si="90"/>
        <v>0</v>
      </c>
      <c r="U80" s="2">
        <f t="shared" si="90"/>
        <v>75.883492683460005</v>
      </c>
      <c r="V80" s="2">
        <f t="shared" si="90"/>
        <v>0</v>
      </c>
      <c r="W80" s="2">
        <f t="shared" si="90"/>
        <v>0</v>
      </c>
      <c r="X80" s="2">
        <f t="shared" si="90"/>
        <v>54529.62</v>
      </c>
      <c r="Y80" s="2">
        <f t="shared" si="90"/>
        <v>30439.02</v>
      </c>
      <c r="Z80" s="2">
        <f t="shared" si="90"/>
        <v>0</v>
      </c>
      <c r="AA80" s="2">
        <f t="shared" si="90"/>
        <v>0</v>
      </c>
      <c r="AB80" s="2">
        <f t="shared" si="90"/>
        <v>159448.51999999999</v>
      </c>
      <c r="AC80" s="2">
        <f t="shared" si="90"/>
        <v>101432.33</v>
      </c>
      <c r="AD80" s="2">
        <f t="shared" si="90"/>
        <v>11758.31</v>
      </c>
      <c r="AE80" s="2">
        <f t="shared" si="90"/>
        <v>5452.88</v>
      </c>
      <c r="AF80" s="2">
        <f t="shared" si="90"/>
        <v>46257.88</v>
      </c>
      <c r="AG80" s="2">
        <f t="shared" si="90"/>
        <v>0</v>
      </c>
      <c r="AH80" s="2">
        <f t="shared" si="90"/>
        <v>75.883492683460005</v>
      </c>
      <c r="AI80" s="2">
        <f t="shared" si="90"/>
        <v>0</v>
      </c>
      <c r="AJ80" s="2">
        <f t="shared" si="90"/>
        <v>0</v>
      </c>
      <c r="AK80" s="2">
        <f t="shared" si="90"/>
        <v>54529.62</v>
      </c>
      <c r="AL80" s="2">
        <f t="shared" si="90"/>
        <v>30439.02</v>
      </c>
      <c r="AM80" s="2">
        <f t="shared" si="90"/>
        <v>0</v>
      </c>
      <c r="AN80" s="2">
        <f t="shared" si="90"/>
        <v>0</v>
      </c>
      <c r="AO80" s="2">
        <f t="shared" si="90"/>
        <v>0</v>
      </c>
      <c r="AP80" s="2">
        <f t="shared" si="90"/>
        <v>0</v>
      </c>
      <c r="AQ80" s="2">
        <f t="shared" si="90"/>
        <v>0</v>
      </c>
      <c r="AR80" s="2">
        <f t="shared" si="90"/>
        <v>244417.16</v>
      </c>
      <c r="AS80" s="2">
        <f t="shared" si="90"/>
        <v>244417.16</v>
      </c>
      <c r="AT80" s="2">
        <f t="shared" si="90"/>
        <v>0</v>
      </c>
      <c r="AU80" s="2">
        <f t="shared" ref="AU80:BZ80" si="91">AU126</f>
        <v>0</v>
      </c>
      <c r="AV80" s="2">
        <f t="shared" si="91"/>
        <v>101432.33</v>
      </c>
      <c r="AW80" s="2">
        <f t="shared" si="91"/>
        <v>101432.33</v>
      </c>
      <c r="AX80" s="2">
        <f t="shared" si="91"/>
        <v>0</v>
      </c>
      <c r="AY80" s="2">
        <f t="shared" si="91"/>
        <v>101432.33</v>
      </c>
      <c r="AZ80" s="2">
        <f t="shared" si="91"/>
        <v>0</v>
      </c>
      <c r="BA80" s="2">
        <f t="shared" si="91"/>
        <v>0</v>
      </c>
      <c r="BB80" s="2">
        <f t="shared" si="91"/>
        <v>0</v>
      </c>
      <c r="BC80" s="2">
        <f t="shared" si="91"/>
        <v>0</v>
      </c>
      <c r="BD80" s="2">
        <f t="shared" si="91"/>
        <v>0</v>
      </c>
      <c r="BE80" s="2">
        <f t="shared" si="91"/>
        <v>0</v>
      </c>
      <c r="BF80" s="2">
        <f t="shared" si="91"/>
        <v>0</v>
      </c>
      <c r="BG80" s="2">
        <f t="shared" si="91"/>
        <v>0</v>
      </c>
      <c r="BH80" s="2">
        <f t="shared" si="91"/>
        <v>0</v>
      </c>
      <c r="BI80" s="2">
        <f t="shared" si="91"/>
        <v>0</v>
      </c>
      <c r="BJ80" s="2">
        <f t="shared" si="91"/>
        <v>0</v>
      </c>
      <c r="BK80" s="2">
        <f t="shared" si="91"/>
        <v>0</v>
      </c>
      <c r="BL80" s="2">
        <f t="shared" si="91"/>
        <v>0</v>
      </c>
      <c r="BM80" s="2">
        <f t="shared" si="91"/>
        <v>0</v>
      </c>
      <c r="BN80" s="2">
        <f t="shared" si="91"/>
        <v>0</v>
      </c>
      <c r="BO80" s="2">
        <f t="shared" si="91"/>
        <v>0</v>
      </c>
      <c r="BP80" s="2">
        <f t="shared" si="91"/>
        <v>0</v>
      </c>
      <c r="BQ80" s="2">
        <f t="shared" si="91"/>
        <v>0</v>
      </c>
      <c r="BR80" s="2">
        <f t="shared" si="91"/>
        <v>0</v>
      </c>
      <c r="BS80" s="2">
        <f t="shared" si="91"/>
        <v>0</v>
      </c>
      <c r="BT80" s="2">
        <f t="shared" si="91"/>
        <v>0</v>
      </c>
      <c r="BU80" s="2">
        <f t="shared" si="91"/>
        <v>0</v>
      </c>
      <c r="BV80" s="2">
        <f t="shared" si="91"/>
        <v>0</v>
      </c>
      <c r="BW80" s="2">
        <f t="shared" si="91"/>
        <v>0</v>
      </c>
      <c r="BX80" s="2">
        <f t="shared" si="91"/>
        <v>0</v>
      </c>
      <c r="BY80" s="2">
        <f t="shared" si="91"/>
        <v>0</v>
      </c>
      <c r="BZ80" s="2">
        <f t="shared" si="91"/>
        <v>0</v>
      </c>
      <c r="CA80" s="2">
        <f t="shared" ref="CA80:DF80" si="92">CA126</f>
        <v>244417.16</v>
      </c>
      <c r="CB80" s="2">
        <f t="shared" si="92"/>
        <v>244417.16</v>
      </c>
      <c r="CC80" s="2">
        <f t="shared" si="92"/>
        <v>0</v>
      </c>
      <c r="CD80" s="2">
        <f t="shared" si="92"/>
        <v>0</v>
      </c>
      <c r="CE80" s="2">
        <f t="shared" si="92"/>
        <v>101432.33</v>
      </c>
      <c r="CF80" s="2">
        <f t="shared" si="92"/>
        <v>101432.33</v>
      </c>
      <c r="CG80" s="2">
        <f t="shared" si="92"/>
        <v>0</v>
      </c>
      <c r="CH80" s="2">
        <f t="shared" si="92"/>
        <v>101432.33</v>
      </c>
      <c r="CI80" s="2">
        <f t="shared" si="92"/>
        <v>0</v>
      </c>
      <c r="CJ80" s="2">
        <f t="shared" si="92"/>
        <v>0</v>
      </c>
      <c r="CK80" s="2">
        <f t="shared" si="92"/>
        <v>0</v>
      </c>
      <c r="CL80" s="2">
        <f t="shared" si="92"/>
        <v>0</v>
      </c>
      <c r="CM80" s="2">
        <f t="shared" si="92"/>
        <v>0</v>
      </c>
      <c r="CN80" s="2">
        <f t="shared" si="92"/>
        <v>0</v>
      </c>
      <c r="CO80" s="2">
        <f t="shared" si="92"/>
        <v>0</v>
      </c>
      <c r="CP80" s="2">
        <f t="shared" si="92"/>
        <v>0</v>
      </c>
      <c r="CQ80" s="2">
        <f t="shared" si="92"/>
        <v>0</v>
      </c>
      <c r="CR80" s="2">
        <f t="shared" si="92"/>
        <v>0</v>
      </c>
      <c r="CS80" s="2">
        <f t="shared" si="92"/>
        <v>0</v>
      </c>
      <c r="CT80" s="2">
        <f t="shared" si="92"/>
        <v>0</v>
      </c>
      <c r="CU80" s="2">
        <f t="shared" si="92"/>
        <v>0</v>
      </c>
      <c r="CV80" s="2">
        <f t="shared" si="92"/>
        <v>0</v>
      </c>
      <c r="CW80" s="2">
        <f t="shared" si="92"/>
        <v>0</v>
      </c>
      <c r="CX80" s="2">
        <f t="shared" si="92"/>
        <v>0</v>
      </c>
      <c r="CY80" s="2">
        <f t="shared" si="92"/>
        <v>0</v>
      </c>
      <c r="CZ80" s="2">
        <f t="shared" si="92"/>
        <v>0</v>
      </c>
      <c r="DA80" s="2">
        <f t="shared" si="92"/>
        <v>0</v>
      </c>
      <c r="DB80" s="2">
        <f t="shared" si="92"/>
        <v>0</v>
      </c>
      <c r="DC80" s="2">
        <f t="shared" si="92"/>
        <v>0</v>
      </c>
      <c r="DD80" s="2">
        <f t="shared" si="92"/>
        <v>0</v>
      </c>
      <c r="DE80" s="2">
        <f t="shared" si="92"/>
        <v>0</v>
      </c>
      <c r="DF80" s="2">
        <f t="shared" si="92"/>
        <v>0</v>
      </c>
      <c r="DG80" s="3">
        <f t="shared" ref="DG80:EL80" si="93">DG126</f>
        <v>0</v>
      </c>
      <c r="DH80" s="3">
        <f t="shared" si="93"/>
        <v>0</v>
      </c>
      <c r="DI80" s="3">
        <f t="shared" si="93"/>
        <v>0</v>
      </c>
      <c r="DJ80" s="3">
        <f t="shared" si="93"/>
        <v>0</v>
      </c>
      <c r="DK80" s="3">
        <f t="shared" si="93"/>
        <v>0</v>
      </c>
      <c r="DL80" s="3">
        <f t="shared" si="93"/>
        <v>0</v>
      </c>
      <c r="DM80" s="3">
        <f t="shared" si="93"/>
        <v>0</v>
      </c>
      <c r="DN80" s="3">
        <f t="shared" si="93"/>
        <v>0</v>
      </c>
      <c r="DO80" s="3">
        <f t="shared" si="93"/>
        <v>0</v>
      </c>
      <c r="DP80" s="3">
        <f t="shared" si="93"/>
        <v>0</v>
      </c>
      <c r="DQ80" s="3">
        <f t="shared" si="93"/>
        <v>0</v>
      </c>
      <c r="DR80" s="3">
        <f t="shared" si="93"/>
        <v>0</v>
      </c>
      <c r="DS80" s="3">
        <f t="shared" si="93"/>
        <v>0</v>
      </c>
      <c r="DT80" s="3">
        <f t="shared" si="93"/>
        <v>0</v>
      </c>
      <c r="DU80" s="3">
        <f t="shared" si="93"/>
        <v>0</v>
      </c>
      <c r="DV80" s="3">
        <f t="shared" si="93"/>
        <v>0</v>
      </c>
      <c r="DW80" s="3">
        <f t="shared" si="93"/>
        <v>0</v>
      </c>
      <c r="DX80" s="3">
        <f t="shared" si="93"/>
        <v>0</v>
      </c>
      <c r="DY80" s="3">
        <f t="shared" si="93"/>
        <v>0</v>
      </c>
      <c r="DZ80" s="3">
        <f t="shared" si="93"/>
        <v>0</v>
      </c>
      <c r="EA80" s="3">
        <f t="shared" si="93"/>
        <v>0</v>
      </c>
      <c r="EB80" s="3">
        <f t="shared" si="93"/>
        <v>0</v>
      </c>
      <c r="EC80" s="3">
        <f t="shared" si="93"/>
        <v>0</v>
      </c>
      <c r="ED80" s="3">
        <f t="shared" si="93"/>
        <v>0</v>
      </c>
      <c r="EE80" s="3">
        <f t="shared" si="93"/>
        <v>0</v>
      </c>
      <c r="EF80" s="3">
        <f t="shared" si="93"/>
        <v>0</v>
      </c>
      <c r="EG80" s="3">
        <f t="shared" si="93"/>
        <v>0</v>
      </c>
      <c r="EH80" s="3">
        <f t="shared" si="93"/>
        <v>0</v>
      </c>
      <c r="EI80" s="3">
        <f t="shared" si="93"/>
        <v>0</v>
      </c>
      <c r="EJ80" s="3">
        <f t="shared" si="93"/>
        <v>0</v>
      </c>
      <c r="EK80" s="3">
        <f t="shared" si="93"/>
        <v>0</v>
      </c>
      <c r="EL80" s="3">
        <f t="shared" si="93"/>
        <v>0</v>
      </c>
      <c r="EM80" s="3">
        <f t="shared" ref="EM80:FR80" si="94">EM126</f>
        <v>0</v>
      </c>
      <c r="EN80" s="3">
        <f t="shared" si="94"/>
        <v>0</v>
      </c>
      <c r="EO80" s="3">
        <f t="shared" si="94"/>
        <v>0</v>
      </c>
      <c r="EP80" s="3">
        <f t="shared" si="94"/>
        <v>0</v>
      </c>
      <c r="EQ80" s="3">
        <f t="shared" si="94"/>
        <v>0</v>
      </c>
      <c r="ER80" s="3">
        <f t="shared" si="94"/>
        <v>0</v>
      </c>
      <c r="ES80" s="3">
        <f t="shared" si="94"/>
        <v>0</v>
      </c>
      <c r="ET80" s="3">
        <f t="shared" si="94"/>
        <v>0</v>
      </c>
      <c r="EU80" s="3">
        <f t="shared" si="94"/>
        <v>0</v>
      </c>
      <c r="EV80" s="3">
        <f t="shared" si="94"/>
        <v>0</v>
      </c>
      <c r="EW80" s="3">
        <f t="shared" si="94"/>
        <v>0</v>
      </c>
      <c r="EX80" s="3">
        <f t="shared" si="94"/>
        <v>0</v>
      </c>
      <c r="EY80" s="3">
        <f t="shared" si="94"/>
        <v>0</v>
      </c>
      <c r="EZ80" s="3">
        <f t="shared" si="94"/>
        <v>0</v>
      </c>
      <c r="FA80" s="3">
        <f t="shared" si="94"/>
        <v>0</v>
      </c>
      <c r="FB80" s="3">
        <f t="shared" si="94"/>
        <v>0</v>
      </c>
      <c r="FC80" s="3">
        <f t="shared" si="94"/>
        <v>0</v>
      </c>
      <c r="FD80" s="3">
        <f t="shared" si="94"/>
        <v>0</v>
      </c>
      <c r="FE80" s="3">
        <f t="shared" si="94"/>
        <v>0</v>
      </c>
      <c r="FF80" s="3">
        <f t="shared" si="94"/>
        <v>0</v>
      </c>
      <c r="FG80" s="3">
        <f t="shared" si="94"/>
        <v>0</v>
      </c>
      <c r="FH80" s="3">
        <f t="shared" si="94"/>
        <v>0</v>
      </c>
      <c r="FI80" s="3">
        <f t="shared" si="94"/>
        <v>0</v>
      </c>
      <c r="FJ80" s="3">
        <f t="shared" si="94"/>
        <v>0</v>
      </c>
      <c r="FK80" s="3">
        <f t="shared" si="94"/>
        <v>0</v>
      </c>
      <c r="FL80" s="3">
        <f t="shared" si="94"/>
        <v>0</v>
      </c>
      <c r="FM80" s="3">
        <f t="shared" si="94"/>
        <v>0</v>
      </c>
      <c r="FN80" s="3">
        <f t="shared" si="94"/>
        <v>0</v>
      </c>
      <c r="FO80" s="3">
        <f t="shared" si="94"/>
        <v>0</v>
      </c>
      <c r="FP80" s="3">
        <f t="shared" si="94"/>
        <v>0</v>
      </c>
      <c r="FQ80" s="3">
        <f t="shared" si="94"/>
        <v>0</v>
      </c>
      <c r="FR80" s="3">
        <f t="shared" si="94"/>
        <v>0</v>
      </c>
      <c r="FS80" s="3">
        <f t="shared" ref="FS80:GX80" si="95">FS126</f>
        <v>0</v>
      </c>
      <c r="FT80" s="3">
        <f t="shared" si="95"/>
        <v>0</v>
      </c>
      <c r="FU80" s="3">
        <f t="shared" si="95"/>
        <v>0</v>
      </c>
      <c r="FV80" s="3">
        <f t="shared" si="95"/>
        <v>0</v>
      </c>
      <c r="FW80" s="3">
        <f t="shared" si="95"/>
        <v>0</v>
      </c>
      <c r="FX80" s="3">
        <f t="shared" si="95"/>
        <v>0</v>
      </c>
      <c r="FY80" s="3">
        <f t="shared" si="95"/>
        <v>0</v>
      </c>
      <c r="FZ80" s="3">
        <f t="shared" si="95"/>
        <v>0</v>
      </c>
      <c r="GA80" s="3">
        <f t="shared" si="95"/>
        <v>0</v>
      </c>
      <c r="GB80" s="3">
        <f t="shared" si="95"/>
        <v>0</v>
      </c>
      <c r="GC80" s="3">
        <f t="shared" si="95"/>
        <v>0</v>
      </c>
      <c r="GD80" s="3">
        <f t="shared" si="95"/>
        <v>0</v>
      </c>
      <c r="GE80" s="3">
        <f t="shared" si="95"/>
        <v>0</v>
      </c>
      <c r="GF80" s="3">
        <f t="shared" si="95"/>
        <v>0</v>
      </c>
      <c r="GG80" s="3">
        <f t="shared" si="95"/>
        <v>0</v>
      </c>
      <c r="GH80" s="3">
        <f t="shared" si="95"/>
        <v>0</v>
      </c>
      <c r="GI80" s="3">
        <f t="shared" si="95"/>
        <v>0</v>
      </c>
      <c r="GJ80" s="3">
        <f t="shared" si="95"/>
        <v>0</v>
      </c>
      <c r="GK80" s="3">
        <f t="shared" si="95"/>
        <v>0</v>
      </c>
      <c r="GL80" s="3">
        <f t="shared" si="95"/>
        <v>0</v>
      </c>
      <c r="GM80" s="3">
        <f t="shared" si="95"/>
        <v>0</v>
      </c>
      <c r="GN80" s="3">
        <f t="shared" si="95"/>
        <v>0</v>
      </c>
      <c r="GO80" s="3">
        <f t="shared" si="95"/>
        <v>0</v>
      </c>
      <c r="GP80" s="3">
        <f t="shared" si="95"/>
        <v>0</v>
      </c>
      <c r="GQ80" s="3">
        <f t="shared" si="95"/>
        <v>0</v>
      </c>
      <c r="GR80" s="3">
        <f t="shared" si="95"/>
        <v>0</v>
      </c>
      <c r="GS80" s="3">
        <f t="shared" si="95"/>
        <v>0</v>
      </c>
      <c r="GT80" s="3">
        <f t="shared" si="95"/>
        <v>0</v>
      </c>
      <c r="GU80" s="3">
        <f t="shared" si="95"/>
        <v>0</v>
      </c>
      <c r="GV80" s="3">
        <f t="shared" si="95"/>
        <v>0</v>
      </c>
      <c r="GW80" s="3">
        <f t="shared" si="95"/>
        <v>0</v>
      </c>
      <c r="GX80" s="3">
        <f t="shared" si="95"/>
        <v>0</v>
      </c>
    </row>
    <row r="82" spans="1:245" x14ac:dyDescent="0.2">
      <c r="A82">
        <v>19</v>
      </c>
      <c r="B82">
        <v>1</v>
      </c>
      <c r="F82" t="s">
        <v>3</v>
      </c>
      <c r="G82" t="s">
        <v>183</v>
      </c>
      <c r="H82" t="s">
        <v>3</v>
      </c>
      <c r="AA82">
        <v>1</v>
      </c>
      <c r="IK82">
        <v>0</v>
      </c>
    </row>
    <row r="83" spans="1:245" x14ac:dyDescent="0.2">
      <c r="A83">
        <v>17</v>
      </c>
      <c r="B83">
        <v>1</v>
      </c>
      <c r="C83">
        <f>ROW(SmtRes!A43)</f>
        <v>43</v>
      </c>
      <c r="D83">
        <f>ROW(EtalonRes!A45)</f>
        <v>45</v>
      </c>
      <c r="E83" t="s">
        <v>26</v>
      </c>
      <c r="F83" t="s">
        <v>184</v>
      </c>
      <c r="G83" t="s">
        <v>185</v>
      </c>
      <c r="H83" t="s">
        <v>186</v>
      </c>
      <c r="I83">
        <f>ROUND(ROUND((98.64*0.04+18.873*0.06)/100,4),9)</f>
        <v>5.0799999999999998E-2</v>
      </c>
      <c r="J83">
        <v>0</v>
      </c>
      <c r="K83">
        <f>ROUND(ROUND((98.64*0.04+18.873*0.06)/100,4),9)</f>
        <v>5.0799999999999998E-2</v>
      </c>
      <c r="O83">
        <f t="shared" ref="O83:O97" si="96">ROUND(CP83,2)</f>
        <v>8082.79</v>
      </c>
      <c r="P83">
        <f t="shared" ref="P83:P97" si="97">ROUND((ROUND((AC83*AW83*I83),2)*BC83),2)</f>
        <v>0</v>
      </c>
      <c r="Q83">
        <f>(ROUND((ROUND((((ET83*1.1))*AV83*I83),2)*BB83),2)+ROUND((ROUND(((AE83-((EU83*1.1)))*AV83*I83),2)*BS83),2))</f>
        <v>2584.8200000000002</v>
      </c>
      <c r="R83">
        <f t="shared" ref="R83:R97" si="98">ROUND((ROUND((AE83*AV83*I83),2)*BS83),2)</f>
        <v>1635.58</v>
      </c>
      <c r="S83">
        <f t="shared" ref="S83:S97" si="99">ROUND((ROUND((AF83*AV83*I83),2)*BA83),2)</f>
        <v>5497.97</v>
      </c>
      <c r="T83">
        <f t="shared" ref="T83:T97" si="100">ROUND(CU83*I83,2)</f>
        <v>0</v>
      </c>
      <c r="U83">
        <f t="shared" ref="U83:U97" si="101">CV83*I83</f>
        <v>9.0684857999999995</v>
      </c>
      <c r="V83">
        <f t="shared" ref="V83:V97" si="102">CW83*I83</f>
        <v>0</v>
      </c>
      <c r="W83">
        <f t="shared" ref="W83:W97" si="103">ROUND(CX83*I83,2)</f>
        <v>0</v>
      </c>
      <c r="X83">
        <f t="shared" ref="X83:X97" si="104">ROUND(CY83,2)</f>
        <v>7276.22</v>
      </c>
      <c r="Y83">
        <f t="shared" ref="Y83:Y97" si="105">ROUND(CZ83,2)</f>
        <v>3852.12</v>
      </c>
      <c r="AA83">
        <v>61050403</v>
      </c>
      <c r="AB83">
        <f t="shared" ref="AB83:AB97" si="106">ROUND((AC83+AD83+AF83),6)</f>
        <v>3986.4110000000001</v>
      </c>
      <c r="AC83">
        <f>ROUND(((ES83*1)),6)</f>
        <v>0</v>
      </c>
      <c r="AD83">
        <f>ROUND(((((ET83*1.1))-((EU83*1.1)))+AE83),6)</f>
        <v>2129.6660000000002</v>
      </c>
      <c r="AE83">
        <f t="shared" ref="AE83:AF85" si="107">ROUND(((EU83*1.1)),6)</f>
        <v>552.32100000000003</v>
      </c>
      <c r="AF83">
        <f t="shared" si="107"/>
        <v>1856.7449999999999</v>
      </c>
      <c r="AG83">
        <f t="shared" ref="AG83:AG97" si="108">ROUND((AP83),6)</f>
        <v>0</v>
      </c>
      <c r="AH83">
        <f t="shared" ref="AH83:AI85" si="109">((EW83*1.1))</f>
        <v>170.5</v>
      </c>
      <c r="AI83">
        <f t="shared" si="109"/>
        <v>0</v>
      </c>
      <c r="AJ83">
        <f t="shared" ref="AJ83:AJ97" si="110">(AS83)</f>
        <v>0</v>
      </c>
      <c r="AK83">
        <v>3624.01</v>
      </c>
      <c r="AL83">
        <v>0</v>
      </c>
      <c r="AM83">
        <v>1936.06</v>
      </c>
      <c r="AN83">
        <v>502.11</v>
      </c>
      <c r="AO83">
        <v>1687.95</v>
      </c>
      <c r="AP83">
        <v>0</v>
      </c>
      <c r="AQ83">
        <v>155</v>
      </c>
      <c r="AR83">
        <v>0</v>
      </c>
      <c r="AS83">
        <v>0</v>
      </c>
      <c r="AT83">
        <v>102</v>
      </c>
      <c r="AU83">
        <v>54</v>
      </c>
      <c r="AV83">
        <v>1.0469999999999999</v>
      </c>
      <c r="AW83">
        <v>1</v>
      </c>
      <c r="AZ83">
        <v>1</v>
      </c>
      <c r="BA83">
        <v>55.67</v>
      </c>
      <c r="BB83">
        <v>22.82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187</v>
      </c>
      <c r="BM83">
        <v>107</v>
      </c>
      <c r="BN83">
        <v>0</v>
      </c>
      <c r="BO83" t="s">
        <v>184</v>
      </c>
      <c r="BP83">
        <v>1</v>
      </c>
      <c r="BQ83">
        <v>60</v>
      </c>
      <c r="BR83">
        <v>0</v>
      </c>
      <c r="BS83">
        <v>55.67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102</v>
      </c>
      <c r="CA83">
        <v>54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565</v>
      </c>
      <c r="CO83">
        <v>0</v>
      </c>
      <c r="CP83">
        <f t="shared" ref="CP83:CP97" si="111">(P83+Q83+S83)</f>
        <v>8082.7900000000009</v>
      </c>
      <c r="CQ83">
        <f t="shared" ref="CQ83:CQ97" si="112">ROUND((ROUND((AC83*AW83*1),2)*BC83),2)</f>
        <v>0</v>
      </c>
      <c r="CR83">
        <f>(ROUND((ROUND((((ET83*1.1))*AV83*1),2)*BB83),2)+ROUND((ROUND(((AE83-((EU83*1.1)))*AV83*1),2)*BS83),2))</f>
        <v>50883.12</v>
      </c>
      <c r="CS83">
        <f t="shared" ref="CS83:CS97" si="113">ROUND((ROUND((AE83*AV83*1),2)*BS83),2)</f>
        <v>32192.85</v>
      </c>
      <c r="CT83">
        <f t="shared" ref="CT83:CT97" si="114">ROUND((ROUND((AF83*AV83*1),2)*BA83),2)</f>
        <v>108223.03999999999</v>
      </c>
      <c r="CU83">
        <f t="shared" ref="CU83:CU97" si="115">AG83</f>
        <v>0</v>
      </c>
      <c r="CV83">
        <f t="shared" ref="CV83:CV97" si="116">(AH83*AV83)</f>
        <v>178.51349999999999</v>
      </c>
      <c r="CW83">
        <f t="shared" ref="CW83:CW97" si="117">AI83</f>
        <v>0</v>
      </c>
      <c r="CX83">
        <f t="shared" ref="CX83:CX97" si="118">AJ83</f>
        <v>0</v>
      </c>
      <c r="CY83">
        <f t="shared" ref="CY83:CY97" si="119">(((S83+R83)*AT83)/100)</f>
        <v>7276.2209999999995</v>
      </c>
      <c r="CZ83">
        <f t="shared" ref="CZ83:CZ97" si="120">(((S83+R83)*AU83)/100)</f>
        <v>3852.1170000000002</v>
      </c>
      <c r="DB83">
        <v>14</v>
      </c>
      <c r="DC83" t="s">
        <v>3</v>
      </c>
      <c r="DD83" t="s">
        <v>31</v>
      </c>
      <c r="DE83" t="s">
        <v>32</v>
      </c>
      <c r="DF83" t="s">
        <v>32</v>
      </c>
      <c r="DG83" t="s">
        <v>32</v>
      </c>
      <c r="DH83" t="s">
        <v>3</v>
      </c>
      <c r="DI83" t="s">
        <v>32</v>
      </c>
      <c r="DJ83" t="s">
        <v>32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186</v>
      </c>
      <c r="DW83" t="s">
        <v>186</v>
      </c>
      <c r="DX83">
        <v>100</v>
      </c>
      <c r="DZ83" t="s">
        <v>3</v>
      </c>
      <c r="EA83" t="s">
        <v>3</v>
      </c>
      <c r="EB83" t="s">
        <v>3</v>
      </c>
      <c r="EC83" t="s">
        <v>3</v>
      </c>
      <c r="EE83">
        <v>60107573</v>
      </c>
      <c r="EF83">
        <v>60</v>
      </c>
      <c r="EG83" t="s">
        <v>64</v>
      </c>
      <c r="EH83">
        <v>0</v>
      </c>
      <c r="EI83" t="s">
        <v>3</v>
      </c>
      <c r="EJ83">
        <v>1</v>
      </c>
      <c r="EK83">
        <v>107</v>
      </c>
      <c r="EL83" t="s">
        <v>188</v>
      </c>
      <c r="EM83" t="s">
        <v>189</v>
      </c>
      <c r="EO83" t="s">
        <v>35</v>
      </c>
      <c r="EQ83">
        <v>0</v>
      </c>
      <c r="ER83">
        <v>3624.01</v>
      </c>
      <c r="ES83">
        <v>0</v>
      </c>
      <c r="ET83">
        <v>1936.06</v>
      </c>
      <c r="EU83">
        <v>502.11</v>
      </c>
      <c r="EV83">
        <v>1687.95</v>
      </c>
      <c r="EW83">
        <v>155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102</v>
      </c>
      <c r="FY83">
        <v>54</v>
      </c>
      <c r="GA83" t="s">
        <v>3</v>
      </c>
      <c r="GD83">
        <v>1</v>
      </c>
      <c r="GF83">
        <v>-837042898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ref="GL83:GL97" si="121">ROUND(IF(AND(BH83=3,BI83=3,FS83&lt;&gt;0),P83,0),2)</f>
        <v>0</v>
      </c>
      <c r="GM83">
        <f t="shared" ref="GM83:GM97" si="122">ROUND(O83+X83+Y83,2)+GX83</f>
        <v>19211.13</v>
      </c>
      <c r="GN83">
        <f t="shared" ref="GN83:GN97" si="123">IF(OR(BI83=0,BI83=1),GM83-GX83,0)</f>
        <v>19211.13</v>
      </c>
      <c r="GO83">
        <f t="shared" ref="GO83:GO97" si="124">IF(BI83=2,GM83-GX83,0)</f>
        <v>0</v>
      </c>
      <c r="GP83">
        <f t="shared" ref="GP83:GP97" si="125">IF(BI83=4,GM83-GX83,0)</f>
        <v>0</v>
      </c>
      <c r="GR83">
        <v>0</v>
      </c>
      <c r="GS83">
        <v>3</v>
      </c>
      <c r="GT83">
        <v>0</v>
      </c>
      <c r="GU83" t="s">
        <v>3</v>
      </c>
      <c r="GV83">
        <f t="shared" ref="GV83:GV97" si="126">ROUND((GT83),6)</f>
        <v>0</v>
      </c>
      <c r="GW83">
        <v>1</v>
      </c>
      <c r="GX83">
        <f t="shared" ref="GX83:GX97" si="127">ROUND(HC83*I83,2)</f>
        <v>0</v>
      </c>
      <c r="HA83">
        <v>0</v>
      </c>
      <c r="HB83">
        <v>0</v>
      </c>
      <c r="HC83">
        <f t="shared" ref="HC83:HC97" si="128">GV83*GW83</f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C84">
        <f>ROW(SmtRes!A46)</f>
        <v>46</v>
      </c>
      <c r="D84">
        <f>ROW(EtalonRes!A48)</f>
        <v>48</v>
      </c>
      <c r="E84" t="s">
        <v>36</v>
      </c>
      <c r="F84" t="s">
        <v>190</v>
      </c>
      <c r="G84" t="s">
        <v>191</v>
      </c>
      <c r="H84" t="s">
        <v>186</v>
      </c>
      <c r="I84">
        <f>ROUND(ROUND(18.873*0.12/100,4),9)</f>
        <v>2.2599999999999999E-2</v>
      </c>
      <c r="J84">
        <v>0</v>
      </c>
      <c r="K84">
        <f>ROUND(ROUND(18.873*0.12/100,4),9)</f>
        <v>2.2599999999999999E-2</v>
      </c>
      <c r="O84">
        <f t="shared" si="96"/>
        <v>360.03</v>
      </c>
      <c r="P84">
        <f t="shared" si="97"/>
        <v>0</v>
      </c>
      <c r="Q84">
        <f>(ROUND((ROUND((((ET84*1.1))*AV84*I84),2)*BB84),2)+ROUND((ROUND(((AE84-((EU84*1.1)))*AV84*I84),2)*BS84),2))</f>
        <v>200.26</v>
      </c>
      <c r="R84">
        <f t="shared" si="98"/>
        <v>69.03</v>
      </c>
      <c r="S84">
        <f t="shared" si="99"/>
        <v>159.77000000000001</v>
      </c>
      <c r="T84">
        <f t="shared" si="100"/>
        <v>0</v>
      </c>
      <c r="U84">
        <f t="shared" si="101"/>
        <v>0.30453251399999998</v>
      </c>
      <c r="V84">
        <f t="shared" si="102"/>
        <v>0</v>
      </c>
      <c r="W84">
        <f t="shared" si="103"/>
        <v>0</v>
      </c>
      <c r="X84">
        <f t="shared" si="104"/>
        <v>233.38</v>
      </c>
      <c r="Y84">
        <f t="shared" si="105"/>
        <v>123.55</v>
      </c>
      <c r="AA84">
        <v>61050403</v>
      </c>
      <c r="AB84">
        <f t="shared" si="106"/>
        <v>698.70899999999995</v>
      </c>
      <c r="AC84">
        <f>ROUND(((ES84*1)),6)</f>
        <v>0</v>
      </c>
      <c r="AD84">
        <f>ROUND(((((ET84*1.1))-((EU84*1.1)))+AE84),6)</f>
        <v>577.346</v>
      </c>
      <c r="AE84">
        <f t="shared" si="107"/>
        <v>52.316000000000003</v>
      </c>
      <c r="AF84">
        <f t="shared" si="107"/>
        <v>121.363</v>
      </c>
      <c r="AG84">
        <f t="shared" si="108"/>
        <v>0</v>
      </c>
      <c r="AH84">
        <f t="shared" si="109"/>
        <v>12.870000000000001</v>
      </c>
      <c r="AI84">
        <f t="shared" si="109"/>
        <v>0</v>
      </c>
      <c r="AJ84">
        <f t="shared" si="110"/>
        <v>0</v>
      </c>
      <c r="AK84">
        <v>635.19000000000005</v>
      </c>
      <c r="AL84">
        <v>0</v>
      </c>
      <c r="AM84">
        <v>524.86</v>
      </c>
      <c r="AN84">
        <v>47.56</v>
      </c>
      <c r="AO84">
        <v>110.33</v>
      </c>
      <c r="AP84">
        <v>0</v>
      </c>
      <c r="AQ84">
        <v>11.7</v>
      </c>
      <c r="AR84">
        <v>0</v>
      </c>
      <c r="AS84">
        <v>0</v>
      </c>
      <c r="AT84">
        <v>102</v>
      </c>
      <c r="AU84">
        <v>54</v>
      </c>
      <c r="AV84">
        <v>1.0469999999999999</v>
      </c>
      <c r="AW84">
        <v>1</v>
      </c>
      <c r="AZ84">
        <v>1</v>
      </c>
      <c r="BA84">
        <v>55.67</v>
      </c>
      <c r="BB84">
        <v>14.66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192</v>
      </c>
      <c r="BM84">
        <v>107</v>
      </c>
      <c r="BN84">
        <v>0</v>
      </c>
      <c r="BO84" t="s">
        <v>190</v>
      </c>
      <c r="BP84">
        <v>1</v>
      </c>
      <c r="BQ84">
        <v>60</v>
      </c>
      <c r="BR84">
        <v>0</v>
      </c>
      <c r="BS84">
        <v>55.67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102</v>
      </c>
      <c r="CA84">
        <v>54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565</v>
      </c>
      <c r="CO84">
        <v>0</v>
      </c>
      <c r="CP84">
        <f t="shared" si="111"/>
        <v>360.03</v>
      </c>
      <c r="CQ84">
        <f t="shared" si="112"/>
        <v>0</v>
      </c>
      <c r="CR84">
        <f>(ROUND((ROUND((((ET84*1.1))*AV84*1),2)*BB84),2)+ROUND((ROUND(((AE84-((EU84*1.1)))*AV84*1),2)*BS84),2))</f>
        <v>8861.68</v>
      </c>
      <c r="CS84">
        <f t="shared" si="113"/>
        <v>3049.05</v>
      </c>
      <c r="CT84">
        <f t="shared" si="114"/>
        <v>7073.99</v>
      </c>
      <c r="CU84">
        <f t="shared" si="115"/>
        <v>0</v>
      </c>
      <c r="CV84">
        <f t="shared" si="116"/>
        <v>13.47489</v>
      </c>
      <c r="CW84">
        <f t="shared" si="117"/>
        <v>0</v>
      </c>
      <c r="CX84">
        <f t="shared" si="118"/>
        <v>0</v>
      </c>
      <c r="CY84">
        <f t="shared" si="119"/>
        <v>233.37600000000003</v>
      </c>
      <c r="CZ84">
        <f t="shared" si="120"/>
        <v>123.55200000000001</v>
      </c>
      <c r="DB84">
        <v>15</v>
      </c>
      <c r="DC84" t="s">
        <v>3</v>
      </c>
      <c r="DD84" t="s">
        <v>31</v>
      </c>
      <c r="DE84" t="s">
        <v>32</v>
      </c>
      <c r="DF84" t="s">
        <v>32</v>
      </c>
      <c r="DG84" t="s">
        <v>32</v>
      </c>
      <c r="DH84" t="s">
        <v>3</v>
      </c>
      <c r="DI84" t="s">
        <v>32</v>
      </c>
      <c r="DJ84" t="s">
        <v>32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186</v>
      </c>
      <c r="DW84" t="s">
        <v>186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60107573</v>
      </c>
      <c r="EF84">
        <v>60</v>
      </c>
      <c r="EG84" t="s">
        <v>64</v>
      </c>
      <c r="EH84">
        <v>0</v>
      </c>
      <c r="EI84" t="s">
        <v>3</v>
      </c>
      <c r="EJ84">
        <v>1</v>
      </c>
      <c r="EK84">
        <v>107</v>
      </c>
      <c r="EL84" t="s">
        <v>188</v>
      </c>
      <c r="EM84" t="s">
        <v>189</v>
      </c>
      <c r="EO84" t="s">
        <v>35</v>
      </c>
      <c r="EQ84">
        <v>0</v>
      </c>
      <c r="ER84">
        <v>635.19000000000005</v>
      </c>
      <c r="ES84">
        <v>0</v>
      </c>
      <c r="ET84">
        <v>524.86</v>
      </c>
      <c r="EU84">
        <v>47.56</v>
      </c>
      <c r="EV84">
        <v>110.33</v>
      </c>
      <c r="EW84">
        <v>11.7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102</v>
      </c>
      <c r="FY84">
        <v>54</v>
      </c>
      <c r="GA84" t="s">
        <v>3</v>
      </c>
      <c r="GD84">
        <v>1</v>
      </c>
      <c r="GF84">
        <v>2091430555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21"/>
        <v>0</v>
      </c>
      <c r="GM84">
        <f t="shared" si="122"/>
        <v>716.96</v>
      </c>
      <c r="GN84">
        <f t="shared" si="123"/>
        <v>716.96</v>
      </c>
      <c r="GO84">
        <f t="shared" si="124"/>
        <v>0</v>
      </c>
      <c r="GP84">
        <f t="shared" si="125"/>
        <v>0</v>
      </c>
      <c r="GR84">
        <v>0</v>
      </c>
      <c r="GS84">
        <v>3</v>
      </c>
      <c r="GT84">
        <v>0</v>
      </c>
      <c r="GU84" t="s">
        <v>3</v>
      </c>
      <c r="GV84">
        <f t="shared" si="126"/>
        <v>0</v>
      </c>
      <c r="GW84">
        <v>1</v>
      </c>
      <c r="GX84">
        <f t="shared" si="127"/>
        <v>0</v>
      </c>
      <c r="HA84">
        <v>0</v>
      </c>
      <c r="HB84">
        <v>0</v>
      </c>
      <c r="HC84">
        <f t="shared" si="128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ROW(SmtRes!A47)</f>
        <v>47</v>
      </c>
      <c r="D85">
        <f>ROW(EtalonRes!A49)</f>
        <v>49</v>
      </c>
      <c r="E85" t="s">
        <v>43</v>
      </c>
      <c r="F85" t="s">
        <v>193</v>
      </c>
      <c r="G85" t="s">
        <v>194</v>
      </c>
      <c r="H85" t="s">
        <v>195</v>
      </c>
      <c r="I85">
        <v>0</v>
      </c>
      <c r="J85">
        <v>0</v>
      </c>
      <c r="K85">
        <v>0</v>
      </c>
      <c r="O85">
        <f t="shared" si="96"/>
        <v>0</v>
      </c>
      <c r="P85">
        <f t="shared" si="97"/>
        <v>0</v>
      </c>
      <c r="Q85">
        <f>(ROUND((ROUND((((ET85*1.1))*AV85*I85),2)*BB85),2)+ROUND((ROUND(((AE85-((EU85*1.1)))*AV85*I85),2)*BS85),2))</f>
        <v>0</v>
      </c>
      <c r="R85">
        <f t="shared" si="98"/>
        <v>0</v>
      </c>
      <c r="S85">
        <f t="shared" si="99"/>
        <v>0</v>
      </c>
      <c r="T85">
        <f t="shared" si="100"/>
        <v>0</v>
      </c>
      <c r="U85">
        <f t="shared" si="101"/>
        <v>0</v>
      </c>
      <c r="V85">
        <f t="shared" si="102"/>
        <v>0</v>
      </c>
      <c r="W85">
        <f t="shared" si="103"/>
        <v>0</v>
      </c>
      <c r="X85">
        <f t="shared" si="104"/>
        <v>0</v>
      </c>
      <c r="Y85">
        <f t="shared" si="105"/>
        <v>0</v>
      </c>
      <c r="AA85">
        <v>61050403</v>
      </c>
      <c r="AB85">
        <f t="shared" si="106"/>
        <v>943.26099999999997</v>
      </c>
      <c r="AC85">
        <f>ROUND(((ES85*1)),6)</f>
        <v>0</v>
      </c>
      <c r="AD85">
        <f>ROUND(((((ET85*1.1))-((EU85*1.1)))+AE85),6)</f>
        <v>0</v>
      </c>
      <c r="AE85">
        <f t="shared" si="107"/>
        <v>0</v>
      </c>
      <c r="AF85">
        <f t="shared" si="107"/>
        <v>943.26099999999997</v>
      </c>
      <c r="AG85">
        <f t="shared" si="108"/>
        <v>0</v>
      </c>
      <c r="AH85">
        <f t="shared" si="109"/>
        <v>84.37</v>
      </c>
      <c r="AI85">
        <f t="shared" si="109"/>
        <v>0</v>
      </c>
      <c r="AJ85">
        <f t="shared" si="110"/>
        <v>0</v>
      </c>
      <c r="AK85">
        <v>857.51</v>
      </c>
      <c r="AL85">
        <v>0</v>
      </c>
      <c r="AM85">
        <v>0</v>
      </c>
      <c r="AN85">
        <v>0</v>
      </c>
      <c r="AO85">
        <v>857.51</v>
      </c>
      <c r="AP85">
        <v>0</v>
      </c>
      <c r="AQ85">
        <v>76.7</v>
      </c>
      <c r="AR85">
        <v>0</v>
      </c>
      <c r="AS85">
        <v>0</v>
      </c>
      <c r="AT85">
        <v>102</v>
      </c>
      <c r="AU85">
        <v>54</v>
      </c>
      <c r="AV85">
        <v>1.0469999999999999</v>
      </c>
      <c r="AW85">
        <v>1</v>
      </c>
      <c r="AZ85">
        <v>1</v>
      </c>
      <c r="BA85">
        <v>55.67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196</v>
      </c>
      <c r="BM85">
        <v>107</v>
      </c>
      <c r="BN85">
        <v>0</v>
      </c>
      <c r="BO85" t="s">
        <v>193</v>
      </c>
      <c r="BP85">
        <v>1</v>
      </c>
      <c r="BQ85">
        <v>60</v>
      </c>
      <c r="BR85">
        <v>0</v>
      </c>
      <c r="BS85">
        <v>55.67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102</v>
      </c>
      <c r="CA85">
        <v>54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565</v>
      </c>
      <c r="CO85">
        <v>0</v>
      </c>
      <c r="CP85">
        <f t="shared" si="111"/>
        <v>0</v>
      </c>
      <c r="CQ85">
        <f t="shared" si="112"/>
        <v>0</v>
      </c>
      <c r="CR85">
        <f>(ROUND((ROUND((((ET85*1.1))*AV85*1),2)*BB85),2)+ROUND((ROUND(((AE85-((EU85*1.1)))*AV85*1),2)*BS85),2))</f>
        <v>0</v>
      </c>
      <c r="CS85">
        <f t="shared" si="113"/>
        <v>0</v>
      </c>
      <c r="CT85">
        <f t="shared" si="114"/>
        <v>54979.14</v>
      </c>
      <c r="CU85">
        <f t="shared" si="115"/>
        <v>0</v>
      </c>
      <c r="CV85">
        <f t="shared" si="116"/>
        <v>88.335390000000004</v>
      </c>
      <c r="CW85">
        <f t="shared" si="117"/>
        <v>0</v>
      </c>
      <c r="CX85">
        <f t="shared" si="118"/>
        <v>0</v>
      </c>
      <c r="CY85">
        <f t="shared" si="119"/>
        <v>0</v>
      </c>
      <c r="CZ85">
        <f t="shared" si="120"/>
        <v>0</v>
      </c>
      <c r="DB85">
        <v>16</v>
      </c>
      <c r="DC85" t="s">
        <v>3</v>
      </c>
      <c r="DD85" t="s">
        <v>31</v>
      </c>
      <c r="DE85" t="s">
        <v>32</v>
      </c>
      <c r="DF85" t="s">
        <v>32</v>
      </c>
      <c r="DG85" t="s">
        <v>32</v>
      </c>
      <c r="DH85" t="s">
        <v>3</v>
      </c>
      <c r="DI85" t="s">
        <v>32</v>
      </c>
      <c r="DJ85" t="s">
        <v>32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195</v>
      </c>
      <c r="DW85" t="s">
        <v>195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60107573</v>
      </c>
      <c r="EF85">
        <v>60</v>
      </c>
      <c r="EG85" t="s">
        <v>64</v>
      </c>
      <c r="EH85">
        <v>0</v>
      </c>
      <c r="EI85" t="s">
        <v>3</v>
      </c>
      <c r="EJ85">
        <v>1</v>
      </c>
      <c r="EK85">
        <v>107</v>
      </c>
      <c r="EL85" t="s">
        <v>188</v>
      </c>
      <c r="EM85" t="s">
        <v>189</v>
      </c>
      <c r="EO85" t="s">
        <v>35</v>
      </c>
      <c r="EQ85">
        <v>0</v>
      </c>
      <c r="ER85">
        <v>857.51</v>
      </c>
      <c r="ES85">
        <v>0</v>
      </c>
      <c r="ET85">
        <v>0</v>
      </c>
      <c r="EU85">
        <v>0</v>
      </c>
      <c r="EV85">
        <v>857.51</v>
      </c>
      <c r="EW85">
        <v>76.7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102</v>
      </c>
      <c r="FY85">
        <v>54</v>
      </c>
      <c r="GA85" t="s">
        <v>3</v>
      </c>
      <c r="GD85">
        <v>1</v>
      </c>
      <c r="GF85">
        <v>2086199052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121"/>
        <v>0</v>
      </c>
      <c r="GM85">
        <f t="shared" si="122"/>
        <v>0</v>
      </c>
      <c r="GN85">
        <f t="shared" si="123"/>
        <v>0</v>
      </c>
      <c r="GO85">
        <f t="shared" si="124"/>
        <v>0</v>
      </c>
      <c r="GP85">
        <f t="shared" si="125"/>
        <v>0</v>
      </c>
      <c r="GR85">
        <v>0</v>
      </c>
      <c r="GS85">
        <v>3</v>
      </c>
      <c r="GT85">
        <v>0</v>
      </c>
      <c r="GU85" t="s">
        <v>3</v>
      </c>
      <c r="GV85">
        <f t="shared" si="126"/>
        <v>0</v>
      </c>
      <c r="GW85">
        <v>1</v>
      </c>
      <c r="GX85">
        <f t="shared" si="127"/>
        <v>0</v>
      </c>
      <c r="HA85">
        <v>0</v>
      </c>
      <c r="HB85">
        <v>0</v>
      </c>
      <c r="HC85">
        <f t="shared" si="128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C86">
        <f>ROW(SmtRes!A48)</f>
        <v>48</v>
      </c>
      <c r="D86">
        <f>ROW(EtalonRes!A50)</f>
        <v>50</v>
      </c>
      <c r="E86" t="s">
        <v>47</v>
      </c>
      <c r="F86" t="s">
        <v>197</v>
      </c>
      <c r="G86" t="s">
        <v>198</v>
      </c>
      <c r="H86" t="s">
        <v>199</v>
      </c>
      <c r="I86">
        <f>ROUND(I83*2.4*100+I84*1.4*100,9)</f>
        <v>15.356</v>
      </c>
      <c r="J86">
        <v>0</v>
      </c>
      <c r="K86">
        <f>ROUND(I83*2.4*100+I84*1.4*100,9)</f>
        <v>15.356</v>
      </c>
      <c r="O86">
        <f t="shared" si="96"/>
        <v>2588.3200000000002</v>
      </c>
      <c r="P86">
        <f t="shared" si="97"/>
        <v>0</v>
      </c>
      <c r="Q86">
        <f>(ROUND((ROUND(((ET86)*AV86*I86),2)*BB86),2)+ROUND((ROUND(((AE86-(EU86))*AV86*I86),2)*BS86),2))</f>
        <v>2588.3200000000002</v>
      </c>
      <c r="R86">
        <f t="shared" si="98"/>
        <v>1324.95</v>
      </c>
      <c r="S86">
        <f t="shared" si="99"/>
        <v>0</v>
      </c>
      <c r="T86">
        <f t="shared" si="100"/>
        <v>0</v>
      </c>
      <c r="U86">
        <f t="shared" si="101"/>
        <v>0</v>
      </c>
      <c r="V86">
        <f t="shared" si="102"/>
        <v>0</v>
      </c>
      <c r="W86">
        <f t="shared" si="103"/>
        <v>0</v>
      </c>
      <c r="X86">
        <f t="shared" si="104"/>
        <v>1351.45</v>
      </c>
      <c r="Y86">
        <f t="shared" si="105"/>
        <v>715.47</v>
      </c>
      <c r="AA86">
        <v>61050403</v>
      </c>
      <c r="AB86">
        <f t="shared" si="106"/>
        <v>8.86</v>
      </c>
      <c r="AC86">
        <f>ROUND((ES86),6)</f>
        <v>0</v>
      </c>
      <c r="AD86">
        <f>ROUND((((ET86)-(EU86))+AE86),6)</f>
        <v>8.86</v>
      </c>
      <c r="AE86">
        <f>ROUND((EU86),6)</f>
        <v>1.48</v>
      </c>
      <c r="AF86">
        <f>ROUND((EV86),6)</f>
        <v>0</v>
      </c>
      <c r="AG86">
        <f t="shared" si="108"/>
        <v>0</v>
      </c>
      <c r="AH86">
        <f>(EW86)</f>
        <v>0</v>
      </c>
      <c r="AI86">
        <f>(EX86)</f>
        <v>0</v>
      </c>
      <c r="AJ86">
        <f t="shared" si="110"/>
        <v>0</v>
      </c>
      <c r="AK86">
        <v>8.86</v>
      </c>
      <c r="AL86">
        <v>0</v>
      </c>
      <c r="AM86">
        <v>8.86</v>
      </c>
      <c r="AN86">
        <v>1.48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102</v>
      </c>
      <c r="AU86">
        <v>54</v>
      </c>
      <c r="AV86">
        <v>1.0469999999999999</v>
      </c>
      <c r="AW86">
        <v>1.002</v>
      </c>
      <c r="AZ86">
        <v>1</v>
      </c>
      <c r="BA86">
        <v>55.67</v>
      </c>
      <c r="BB86">
        <v>18.170000000000002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200</v>
      </c>
      <c r="BM86">
        <v>107</v>
      </c>
      <c r="BN86">
        <v>0</v>
      </c>
      <c r="BO86" t="s">
        <v>197</v>
      </c>
      <c r="BP86">
        <v>1</v>
      </c>
      <c r="BQ86">
        <v>60</v>
      </c>
      <c r="BR86">
        <v>0</v>
      </c>
      <c r="BS86">
        <v>55.67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102</v>
      </c>
      <c r="CA86">
        <v>54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111"/>
        <v>2588.3200000000002</v>
      </c>
      <c r="CQ86">
        <f t="shared" si="112"/>
        <v>0</v>
      </c>
      <c r="CR86">
        <f>(ROUND((ROUND(((ET86)*AV86*1),2)*BB86),2)+ROUND((ROUND(((AE86-(EU86))*AV86*1),2)*BS86),2))</f>
        <v>168.62</v>
      </c>
      <c r="CS86">
        <f t="shared" si="113"/>
        <v>86.29</v>
      </c>
      <c r="CT86">
        <f t="shared" si="114"/>
        <v>0</v>
      </c>
      <c r="CU86">
        <f t="shared" si="115"/>
        <v>0</v>
      </c>
      <c r="CV86">
        <f t="shared" si="116"/>
        <v>0</v>
      </c>
      <c r="CW86">
        <f t="shared" si="117"/>
        <v>0</v>
      </c>
      <c r="CX86">
        <f t="shared" si="118"/>
        <v>0</v>
      </c>
      <c r="CY86">
        <f t="shared" si="119"/>
        <v>1351.4489999999998</v>
      </c>
      <c r="CZ86">
        <f t="shared" si="120"/>
        <v>715.47300000000007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199</v>
      </c>
      <c r="DW86" t="s">
        <v>199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60107573</v>
      </c>
      <c r="EF86">
        <v>60</v>
      </c>
      <c r="EG86" t="s">
        <v>64</v>
      </c>
      <c r="EH86">
        <v>0</v>
      </c>
      <c r="EI86" t="s">
        <v>3</v>
      </c>
      <c r="EJ86">
        <v>1</v>
      </c>
      <c r="EK86">
        <v>107</v>
      </c>
      <c r="EL86" t="s">
        <v>188</v>
      </c>
      <c r="EM86" t="s">
        <v>189</v>
      </c>
      <c r="EO86" t="s">
        <v>3</v>
      </c>
      <c r="EQ86">
        <v>0</v>
      </c>
      <c r="ER86">
        <v>8.86</v>
      </c>
      <c r="ES86">
        <v>0</v>
      </c>
      <c r="ET86">
        <v>8.86</v>
      </c>
      <c r="EU86">
        <v>1.48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102</v>
      </c>
      <c r="FY86">
        <v>54</v>
      </c>
      <c r="GA86" t="s">
        <v>3</v>
      </c>
      <c r="GD86">
        <v>1</v>
      </c>
      <c r="GF86">
        <v>-680023340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21"/>
        <v>0</v>
      </c>
      <c r="GM86">
        <f t="shared" si="122"/>
        <v>4655.24</v>
      </c>
      <c r="GN86">
        <f t="shared" si="123"/>
        <v>4655.24</v>
      </c>
      <c r="GO86">
        <f t="shared" si="124"/>
        <v>0</v>
      </c>
      <c r="GP86">
        <f t="shared" si="125"/>
        <v>0</v>
      </c>
      <c r="GR86">
        <v>0</v>
      </c>
      <c r="GS86">
        <v>3</v>
      </c>
      <c r="GT86">
        <v>0</v>
      </c>
      <c r="GU86" t="s">
        <v>3</v>
      </c>
      <c r="GV86">
        <f t="shared" si="126"/>
        <v>0</v>
      </c>
      <c r="GW86">
        <v>1</v>
      </c>
      <c r="GX86">
        <f t="shared" si="127"/>
        <v>0</v>
      </c>
      <c r="HA86">
        <v>0</v>
      </c>
      <c r="HB86">
        <v>0</v>
      </c>
      <c r="HC86">
        <f t="shared" si="128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ROW(SmtRes!A56)</f>
        <v>56</v>
      </c>
      <c r="D87">
        <f>ROW(EtalonRes!A58)</f>
        <v>58</v>
      </c>
      <c r="E87" t="s">
        <v>51</v>
      </c>
      <c r="F87" t="s">
        <v>201</v>
      </c>
      <c r="G87" t="s">
        <v>202</v>
      </c>
      <c r="H87" t="s">
        <v>203</v>
      </c>
      <c r="I87">
        <f>ROUND(ROUND(18.873*0.25/100,4),9)</f>
        <v>4.7199999999999999E-2</v>
      </c>
      <c r="J87">
        <v>0</v>
      </c>
      <c r="K87">
        <f>ROUND(ROUND(18.873*0.25/100,4),9)</f>
        <v>4.7199999999999999E-2</v>
      </c>
      <c r="O87">
        <f t="shared" si="96"/>
        <v>1389.23</v>
      </c>
      <c r="P87">
        <f t="shared" si="97"/>
        <v>12.94</v>
      </c>
      <c r="Q87">
        <f>(ROUND((ROUND((((ET87*1.1))*AV87*I87),2)*BB87),2)+ROUND((ROUND(((AE87-((EU87*1.1)))*AV87*I87),2)*BS87),2))</f>
        <v>917.57</v>
      </c>
      <c r="R87">
        <f t="shared" si="98"/>
        <v>287.26</v>
      </c>
      <c r="S87">
        <f t="shared" si="99"/>
        <v>458.72</v>
      </c>
      <c r="T87">
        <f t="shared" si="100"/>
        <v>0</v>
      </c>
      <c r="U87">
        <f t="shared" si="101"/>
        <v>0.78278745599999999</v>
      </c>
      <c r="V87">
        <f t="shared" si="102"/>
        <v>0</v>
      </c>
      <c r="W87">
        <f t="shared" si="103"/>
        <v>0</v>
      </c>
      <c r="X87">
        <f t="shared" si="104"/>
        <v>999.61</v>
      </c>
      <c r="Y87">
        <f t="shared" si="105"/>
        <v>410.29</v>
      </c>
      <c r="AA87">
        <v>61050403</v>
      </c>
      <c r="AB87">
        <f t="shared" si="106"/>
        <v>1513.2660000000001</v>
      </c>
      <c r="AC87">
        <f>ROUND(((ES87*1)),6)</f>
        <v>35.35</v>
      </c>
      <c r="AD87">
        <f>ROUND(((((ET87*1.1))-((EU87*1.1)))+AE87),6)</f>
        <v>1311.277</v>
      </c>
      <c r="AE87">
        <f>ROUND(((EU87*1.1)),6)</f>
        <v>104.41200000000001</v>
      </c>
      <c r="AF87">
        <f>ROUND(((EV87*1.1)),6)</f>
        <v>166.63900000000001</v>
      </c>
      <c r="AG87">
        <f t="shared" si="108"/>
        <v>0</v>
      </c>
      <c r="AH87">
        <f>((EW87*1.1))</f>
        <v>15.840000000000002</v>
      </c>
      <c r="AI87">
        <f>((EX87*1.1))</f>
        <v>0</v>
      </c>
      <c r="AJ87">
        <f t="shared" si="110"/>
        <v>0</v>
      </c>
      <c r="AK87">
        <v>1378.91</v>
      </c>
      <c r="AL87">
        <v>35.35</v>
      </c>
      <c r="AM87">
        <v>1192.07</v>
      </c>
      <c r="AN87">
        <v>94.92</v>
      </c>
      <c r="AO87">
        <v>151.49</v>
      </c>
      <c r="AP87">
        <v>0</v>
      </c>
      <c r="AQ87">
        <v>14.4</v>
      </c>
      <c r="AR87">
        <v>0</v>
      </c>
      <c r="AS87">
        <v>0</v>
      </c>
      <c r="AT87">
        <v>134</v>
      </c>
      <c r="AU87">
        <v>55</v>
      </c>
      <c r="AV87">
        <v>1.0469999999999999</v>
      </c>
      <c r="AW87">
        <v>1.002</v>
      </c>
      <c r="AZ87">
        <v>1</v>
      </c>
      <c r="BA87">
        <v>55.67</v>
      </c>
      <c r="BB87">
        <v>14.16</v>
      </c>
      <c r="BC87">
        <v>7.75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204</v>
      </c>
      <c r="BM87">
        <v>30</v>
      </c>
      <c r="BN87">
        <v>0</v>
      </c>
      <c r="BO87" t="s">
        <v>201</v>
      </c>
      <c r="BP87">
        <v>1</v>
      </c>
      <c r="BQ87">
        <v>30</v>
      </c>
      <c r="BR87">
        <v>0</v>
      </c>
      <c r="BS87">
        <v>55.67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134</v>
      </c>
      <c r="CA87">
        <v>55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565</v>
      </c>
      <c r="CO87">
        <v>0</v>
      </c>
      <c r="CP87">
        <f t="shared" si="111"/>
        <v>1389.23</v>
      </c>
      <c r="CQ87">
        <f t="shared" si="112"/>
        <v>274.51</v>
      </c>
      <c r="CR87">
        <f>(ROUND((ROUND((((ET87*1.1))*AV87*1),2)*BB87),2)+ROUND((ROUND(((AE87-((EU87*1.1)))*AV87*1),2)*BS87),2))</f>
        <v>19440.41</v>
      </c>
      <c r="CS87">
        <f t="shared" si="113"/>
        <v>6085.84</v>
      </c>
      <c r="CT87">
        <f t="shared" si="114"/>
        <v>9712.74</v>
      </c>
      <c r="CU87">
        <f t="shared" si="115"/>
        <v>0</v>
      </c>
      <c r="CV87">
        <f t="shared" si="116"/>
        <v>16.584479999999999</v>
      </c>
      <c r="CW87">
        <f t="shared" si="117"/>
        <v>0</v>
      </c>
      <c r="CX87">
        <f t="shared" si="118"/>
        <v>0</v>
      </c>
      <c r="CY87">
        <f t="shared" si="119"/>
        <v>999.61320000000012</v>
      </c>
      <c r="CZ87">
        <f t="shared" si="120"/>
        <v>410.28899999999999</v>
      </c>
      <c r="DB87">
        <v>17</v>
      </c>
      <c r="DC87" t="s">
        <v>3</v>
      </c>
      <c r="DD87" t="s">
        <v>31</v>
      </c>
      <c r="DE87" t="s">
        <v>32</v>
      </c>
      <c r="DF87" t="s">
        <v>32</v>
      </c>
      <c r="DG87" t="s">
        <v>32</v>
      </c>
      <c r="DH87" t="s">
        <v>3</v>
      </c>
      <c r="DI87" t="s">
        <v>32</v>
      </c>
      <c r="DJ87" t="s">
        <v>32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203</v>
      </c>
      <c r="DW87" t="s">
        <v>203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60107465</v>
      </c>
      <c r="EF87">
        <v>30</v>
      </c>
      <c r="EG87" t="s">
        <v>24</v>
      </c>
      <c r="EH87">
        <v>0</v>
      </c>
      <c r="EI87" t="s">
        <v>3</v>
      </c>
      <c r="EJ87">
        <v>1</v>
      </c>
      <c r="EK87">
        <v>30</v>
      </c>
      <c r="EL87" t="s">
        <v>205</v>
      </c>
      <c r="EM87" t="s">
        <v>206</v>
      </c>
      <c r="EO87" t="s">
        <v>35</v>
      </c>
      <c r="EQ87">
        <v>0</v>
      </c>
      <c r="ER87">
        <v>1378.91</v>
      </c>
      <c r="ES87">
        <v>35.35</v>
      </c>
      <c r="ET87">
        <v>1192.07</v>
      </c>
      <c r="EU87">
        <v>94.92</v>
      </c>
      <c r="EV87">
        <v>151.49</v>
      </c>
      <c r="EW87">
        <v>14.4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134</v>
      </c>
      <c r="FY87">
        <v>55</v>
      </c>
      <c r="GA87" t="s">
        <v>3</v>
      </c>
      <c r="GD87">
        <v>1</v>
      </c>
      <c r="GF87">
        <v>-2093096072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121"/>
        <v>0</v>
      </c>
      <c r="GM87">
        <f t="shared" si="122"/>
        <v>2799.13</v>
      </c>
      <c r="GN87">
        <f t="shared" si="123"/>
        <v>2799.13</v>
      </c>
      <c r="GO87">
        <f t="shared" si="124"/>
        <v>0</v>
      </c>
      <c r="GP87">
        <f t="shared" si="125"/>
        <v>0</v>
      </c>
      <c r="GR87">
        <v>0</v>
      </c>
      <c r="GS87">
        <v>3</v>
      </c>
      <c r="GT87">
        <v>0</v>
      </c>
      <c r="GU87" t="s">
        <v>3</v>
      </c>
      <c r="GV87">
        <f t="shared" si="126"/>
        <v>0</v>
      </c>
      <c r="GW87">
        <v>1</v>
      </c>
      <c r="GX87">
        <f t="shared" si="127"/>
        <v>0</v>
      </c>
      <c r="HA87">
        <v>0</v>
      </c>
      <c r="HB87">
        <v>0</v>
      </c>
      <c r="HC87">
        <f t="shared" si="128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56</v>
      </c>
      <c r="E88" t="s">
        <v>207</v>
      </c>
      <c r="F88" t="s">
        <v>109</v>
      </c>
      <c r="G88" t="s">
        <v>110</v>
      </c>
      <c r="H88" t="s">
        <v>111</v>
      </c>
      <c r="I88">
        <f>I87*J88</f>
        <v>5.1920000000000002</v>
      </c>
      <c r="J88">
        <v>110</v>
      </c>
      <c r="K88">
        <v>110</v>
      </c>
      <c r="O88">
        <f t="shared" si="96"/>
        <v>5082.8599999999997</v>
      </c>
      <c r="P88">
        <f t="shared" si="97"/>
        <v>5082.8599999999997</v>
      </c>
      <c r="Q88">
        <f>(ROUND((ROUND(((ET88)*AV88*I88),2)*BB88),2)+ROUND((ROUND(((AE88-(EU88))*AV88*I88),2)*BS88),2))</f>
        <v>0</v>
      </c>
      <c r="R88">
        <f t="shared" si="98"/>
        <v>0</v>
      </c>
      <c r="S88">
        <f t="shared" si="99"/>
        <v>0</v>
      </c>
      <c r="T88">
        <f t="shared" si="100"/>
        <v>0</v>
      </c>
      <c r="U88">
        <f t="shared" si="101"/>
        <v>0</v>
      </c>
      <c r="V88">
        <f t="shared" si="102"/>
        <v>0</v>
      </c>
      <c r="W88">
        <f t="shared" si="103"/>
        <v>0</v>
      </c>
      <c r="X88">
        <f t="shared" si="104"/>
        <v>0</v>
      </c>
      <c r="Y88">
        <f t="shared" si="105"/>
        <v>0</v>
      </c>
      <c r="AA88">
        <v>61050403</v>
      </c>
      <c r="AB88">
        <f t="shared" si="106"/>
        <v>99.9</v>
      </c>
      <c r="AC88">
        <f>ROUND((ES88),6)</f>
        <v>99.9</v>
      </c>
      <c r="AD88">
        <f>ROUND((((ET88)-(EU88))+AE88),6)</f>
        <v>0</v>
      </c>
      <c r="AE88">
        <f>ROUND((EU88),6)</f>
        <v>0</v>
      </c>
      <c r="AF88">
        <f>ROUND((EV88),6)</f>
        <v>0</v>
      </c>
      <c r="AG88">
        <f t="shared" si="108"/>
        <v>0</v>
      </c>
      <c r="AH88">
        <f>(EW88)</f>
        <v>0</v>
      </c>
      <c r="AI88">
        <f>(EX88)</f>
        <v>0</v>
      </c>
      <c r="AJ88">
        <f t="shared" si="110"/>
        <v>0</v>
      </c>
      <c r="AK88">
        <v>99.9</v>
      </c>
      <c r="AL88">
        <v>99.9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134</v>
      </c>
      <c r="AU88">
        <v>55</v>
      </c>
      <c r="AV88">
        <v>1</v>
      </c>
      <c r="AW88">
        <v>1.002</v>
      </c>
      <c r="AZ88">
        <v>1</v>
      </c>
      <c r="BA88">
        <v>1</v>
      </c>
      <c r="BB88">
        <v>1</v>
      </c>
      <c r="BC88">
        <v>9.7799999999999994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112</v>
      </c>
      <c r="BM88">
        <v>30</v>
      </c>
      <c r="BN88">
        <v>0</v>
      </c>
      <c r="BO88" t="s">
        <v>109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134</v>
      </c>
      <c r="CA88">
        <v>55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111"/>
        <v>5082.8599999999997</v>
      </c>
      <c r="CQ88">
        <f t="shared" si="112"/>
        <v>978.98</v>
      </c>
      <c r="CR88">
        <f>(ROUND((ROUND(((ET88)*AV88*1),2)*BB88),2)+ROUND((ROUND(((AE88-(EU88))*AV88*1),2)*BS88),2))</f>
        <v>0</v>
      </c>
      <c r="CS88">
        <f t="shared" si="113"/>
        <v>0</v>
      </c>
      <c r="CT88">
        <f t="shared" si="114"/>
        <v>0</v>
      </c>
      <c r="CU88">
        <f t="shared" si="115"/>
        <v>0</v>
      </c>
      <c r="CV88">
        <f t="shared" si="116"/>
        <v>0</v>
      </c>
      <c r="CW88">
        <f t="shared" si="117"/>
        <v>0</v>
      </c>
      <c r="CX88">
        <f t="shared" si="118"/>
        <v>0</v>
      </c>
      <c r="CY88">
        <f t="shared" si="119"/>
        <v>0</v>
      </c>
      <c r="CZ88">
        <f t="shared" si="120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111</v>
      </c>
      <c r="DW88" t="s">
        <v>111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60107465</v>
      </c>
      <c r="EF88">
        <v>30</v>
      </c>
      <c r="EG88" t="s">
        <v>24</v>
      </c>
      <c r="EH88">
        <v>0</v>
      </c>
      <c r="EI88" t="s">
        <v>3</v>
      </c>
      <c r="EJ88">
        <v>1</v>
      </c>
      <c r="EK88">
        <v>30</v>
      </c>
      <c r="EL88" t="s">
        <v>205</v>
      </c>
      <c r="EM88" t="s">
        <v>206</v>
      </c>
      <c r="EO88" t="s">
        <v>3</v>
      </c>
      <c r="EQ88">
        <v>0</v>
      </c>
      <c r="ER88">
        <v>99.9</v>
      </c>
      <c r="ES88">
        <v>99.9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134</v>
      </c>
      <c r="FY88">
        <v>55</v>
      </c>
      <c r="GA88" t="s">
        <v>3</v>
      </c>
      <c r="GD88">
        <v>1</v>
      </c>
      <c r="GF88">
        <v>-1921538256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21"/>
        <v>0</v>
      </c>
      <c r="GM88">
        <f t="shared" si="122"/>
        <v>5082.8599999999997</v>
      </c>
      <c r="GN88">
        <f t="shared" si="123"/>
        <v>5082.8599999999997</v>
      </c>
      <c r="GO88">
        <f t="shared" si="124"/>
        <v>0</v>
      </c>
      <c r="GP88">
        <f t="shared" si="125"/>
        <v>0</v>
      </c>
      <c r="GR88">
        <v>0</v>
      </c>
      <c r="GS88">
        <v>3</v>
      </c>
      <c r="GT88">
        <v>0</v>
      </c>
      <c r="GU88" t="s">
        <v>3</v>
      </c>
      <c r="GV88">
        <f t="shared" si="126"/>
        <v>0</v>
      </c>
      <c r="GW88">
        <v>1</v>
      </c>
      <c r="GX88">
        <f t="shared" si="127"/>
        <v>0</v>
      </c>
      <c r="HA88">
        <v>0</v>
      </c>
      <c r="HB88">
        <v>0</v>
      </c>
      <c r="HC88">
        <f t="shared" si="128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C89">
        <f>ROW(SmtRes!A61)</f>
        <v>61</v>
      </c>
      <c r="D89">
        <f>ROW(EtalonRes!A63)</f>
        <v>63</v>
      </c>
      <c r="E89" t="s">
        <v>56</v>
      </c>
      <c r="F89" t="s">
        <v>208</v>
      </c>
      <c r="G89" t="s">
        <v>209</v>
      </c>
      <c r="H89" t="s">
        <v>210</v>
      </c>
      <c r="I89">
        <f>ROUND(18.873/100,9)</f>
        <v>0.18873000000000001</v>
      </c>
      <c r="J89">
        <v>0</v>
      </c>
      <c r="K89">
        <f>ROUND(18.873/100,9)</f>
        <v>0.18873000000000001</v>
      </c>
      <c r="O89">
        <f t="shared" si="96"/>
        <v>4184.1000000000004</v>
      </c>
      <c r="P89">
        <f t="shared" si="97"/>
        <v>20.69</v>
      </c>
      <c r="Q89">
        <f>(ROUND((ROUND((((ET89*1.1))*AV89*I89),2)*BB89),2)+ROUND((ROUND(((AE89-((EU89*1.1)))*AV89*I89),2)*BS89),2))</f>
        <v>876.1</v>
      </c>
      <c r="R89">
        <f t="shared" si="98"/>
        <v>300.62</v>
      </c>
      <c r="S89">
        <f t="shared" si="99"/>
        <v>3287.31</v>
      </c>
      <c r="T89">
        <f t="shared" si="100"/>
        <v>0</v>
      </c>
      <c r="U89">
        <f t="shared" si="101"/>
        <v>5.2818562863000009</v>
      </c>
      <c r="V89">
        <f t="shared" si="102"/>
        <v>0</v>
      </c>
      <c r="W89">
        <f t="shared" si="103"/>
        <v>0</v>
      </c>
      <c r="X89">
        <f t="shared" si="104"/>
        <v>3910.84</v>
      </c>
      <c r="Y89">
        <f t="shared" si="105"/>
        <v>1471.05</v>
      </c>
      <c r="AA89">
        <v>61050403</v>
      </c>
      <c r="AB89">
        <f t="shared" si="106"/>
        <v>619.79999999999995</v>
      </c>
      <c r="AC89">
        <f>ROUND(((ES89*1)),6)</f>
        <v>14.14</v>
      </c>
      <c r="AD89">
        <f>ROUND(((((ET89*1.1))-((EU89*1.1)))+AE89),6)</f>
        <v>306.82299999999998</v>
      </c>
      <c r="AE89">
        <f>ROUND(((EU89*1.1)),6)</f>
        <v>27.312999999999999</v>
      </c>
      <c r="AF89">
        <f>ROUND(((EV89*1.1)),6)</f>
        <v>298.83699999999999</v>
      </c>
      <c r="AG89">
        <f t="shared" si="108"/>
        <v>0</v>
      </c>
      <c r="AH89">
        <f>((EW89*1.1))</f>
        <v>26.730000000000004</v>
      </c>
      <c r="AI89">
        <f>((EX89*1.1))</f>
        <v>0</v>
      </c>
      <c r="AJ89">
        <f t="shared" si="110"/>
        <v>0</v>
      </c>
      <c r="AK89">
        <v>564.74</v>
      </c>
      <c r="AL89">
        <v>14.14</v>
      </c>
      <c r="AM89">
        <v>278.93</v>
      </c>
      <c r="AN89">
        <v>24.83</v>
      </c>
      <c r="AO89">
        <v>271.67</v>
      </c>
      <c r="AP89">
        <v>0</v>
      </c>
      <c r="AQ89">
        <v>24.3</v>
      </c>
      <c r="AR89">
        <v>0</v>
      </c>
      <c r="AS89">
        <v>0</v>
      </c>
      <c r="AT89">
        <v>109</v>
      </c>
      <c r="AU89">
        <v>41</v>
      </c>
      <c r="AV89">
        <v>1.0469999999999999</v>
      </c>
      <c r="AW89">
        <v>1.002</v>
      </c>
      <c r="AZ89">
        <v>1</v>
      </c>
      <c r="BA89">
        <v>55.67</v>
      </c>
      <c r="BB89">
        <v>14.45</v>
      </c>
      <c r="BC89">
        <v>7.75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211</v>
      </c>
      <c r="BM89">
        <v>31</v>
      </c>
      <c r="BN89">
        <v>0</v>
      </c>
      <c r="BO89" t="s">
        <v>208</v>
      </c>
      <c r="BP89">
        <v>1</v>
      </c>
      <c r="BQ89">
        <v>30</v>
      </c>
      <c r="BR89">
        <v>0</v>
      </c>
      <c r="BS89">
        <v>55.67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109</v>
      </c>
      <c r="CA89">
        <v>41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565</v>
      </c>
      <c r="CO89">
        <v>0</v>
      </c>
      <c r="CP89">
        <f t="shared" si="111"/>
        <v>4184.1000000000004</v>
      </c>
      <c r="CQ89">
        <f t="shared" si="112"/>
        <v>109.82</v>
      </c>
      <c r="CR89">
        <f>(ROUND((ROUND((((ET89*1.1))*AV89*1),2)*BB89),2)+ROUND((ROUND(((AE89-((EU89*1.1)))*AV89*1),2)*BS89),2))</f>
        <v>4641.92</v>
      </c>
      <c r="CS89">
        <f t="shared" si="113"/>
        <v>1592.16</v>
      </c>
      <c r="CT89">
        <f t="shared" si="114"/>
        <v>17418.03</v>
      </c>
      <c r="CU89">
        <f t="shared" si="115"/>
        <v>0</v>
      </c>
      <c r="CV89">
        <f t="shared" si="116"/>
        <v>27.986310000000003</v>
      </c>
      <c r="CW89">
        <f t="shared" si="117"/>
        <v>0</v>
      </c>
      <c r="CX89">
        <f t="shared" si="118"/>
        <v>0</v>
      </c>
      <c r="CY89">
        <f t="shared" si="119"/>
        <v>3910.8436999999999</v>
      </c>
      <c r="CZ89">
        <f t="shared" si="120"/>
        <v>1471.0513000000001</v>
      </c>
      <c r="DB89">
        <v>18</v>
      </c>
      <c r="DC89" t="s">
        <v>3</v>
      </c>
      <c r="DD89" t="s">
        <v>31</v>
      </c>
      <c r="DE89" t="s">
        <v>32</v>
      </c>
      <c r="DF89" t="s">
        <v>32</v>
      </c>
      <c r="DG89" t="s">
        <v>32</v>
      </c>
      <c r="DH89" t="s">
        <v>3</v>
      </c>
      <c r="DI89" t="s">
        <v>32</v>
      </c>
      <c r="DJ89" t="s">
        <v>32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210</v>
      </c>
      <c r="DW89" t="s">
        <v>210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60107467</v>
      </c>
      <c r="EF89">
        <v>30</v>
      </c>
      <c r="EG89" t="s">
        <v>24</v>
      </c>
      <c r="EH89">
        <v>0</v>
      </c>
      <c r="EI89" t="s">
        <v>3</v>
      </c>
      <c r="EJ89">
        <v>1</v>
      </c>
      <c r="EK89">
        <v>31</v>
      </c>
      <c r="EL89" t="s">
        <v>212</v>
      </c>
      <c r="EM89" t="s">
        <v>213</v>
      </c>
      <c r="EO89" t="s">
        <v>35</v>
      </c>
      <c r="EQ89">
        <v>0</v>
      </c>
      <c r="ER89">
        <v>564.74</v>
      </c>
      <c r="ES89">
        <v>14.14</v>
      </c>
      <c r="ET89">
        <v>278.93</v>
      </c>
      <c r="EU89">
        <v>24.83</v>
      </c>
      <c r="EV89">
        <v>271.67</v>
      </c>
      <c r="EW89">
        <v>24.3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109</v>
      </c>
      <c r="FY89">
        <v>41</v>
      </c>
      <c r="GA89" t="s">
        <v>3</v>
      </c>
      <c r="GD89">
        <v>1</v>
      </c>
      <c r="GF89">
        <v>-918896694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121"/>
        <v>0</v>
      </c>
      <c r="GM89">
        <f t="shared" si="122"/>
        <v>9565.99</v>
      </c>
      <c r="GN89">
        <f t="shared" si="123"/>
        <v>9565.99</v>
      </c>
      <c r="GO89">
        <f t="shared" si="124"/>
        <v>0</v>
      </c>
      <c r="GP89">
        <f t="shared" si="125"/>
        <v>0</v>
      </c>
      <c r="GR89">
        <v>0</v>
      </c>
      <c r="GS89">
        <v>3</v>
      </c>
      <c r="GT89">
        <v>0</v>
      </c>
      <c r="GU89" t="s">
        <v>3</v>
      </c>
      <c r="GV89">
        <f t="shared" si="126"/>
        <v>0</v>
      </c>
      <c r="GW89">
        <v>1</v>
      </c>
      <c r="GX89">
        <f t="shared" si="127"/>
        <v>0</v>
      </c>
      <c r="HA89">
        <v>0</v>
      </c>
      <c r="HB89">
        <v>0</v>
      </c>
      <c r="HC89">
        <f t="shared" si="128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61</v>
      </c>
      <c r="E90" t="s">
        <v>214</v>
      </c>
      <c r="F90" t="s">
        <v>215</v>
      </c>
      <c r="G90" t="s">
        <v>216</v>
      </c>
      <c r="H90" t="s">
        <v>111</v>
      </c>
      <c r="I90">
        <f>I89*J90</f>
        <v>3.2839019999999999</v>
      </c>
      <c r="J90">
        <v>17.399999999999999</v>
      </c>
      <c r="K90">
        <v>17.399999999999999</v>
      </c>
      <c r="O90">
        <f t="shared" si="96"/>
        <v>9649.92</v>
      </c>
      <c r="P90">
        <f t="shared" si="97"/>
        <v>9649.92</v>
      </c>
      <c r="Q90">
        <f>(ROUND((ROUND(((ET90)*AV90*I90),2)*BB90),2)+ROUND((ROUND(((AE90-(EU90))*AV90*I90),2)*BS90),2))</f>
        <v>0</v>
      </c>
      <c r="R90">
        <f t="shared" si="98"/>
        <v>0</v>
      </c>
      <c r="S90">
        <f t="shared" si="99"/>
        <v>0</v>
      </c>
      <c r="T90">
        <f t="shared" si="100"/>
        <v>0</v>
      </c>
      <c r="U90">
        <f t="shared" si="101"/>
        <v>0</v>
      </c>
      <c r="V90">
        <f t="shared" si="102"/>
        <v>0</v>
      </c>
      <c r="W90">
        <f t="shared" si="103"/>
        <v>0</v>
      </c>
      <c r="X90">
        <f t="shared" si="104"/>
        <v>0</v>
      </c>
      <c r="Y90">
        <f t="shared" si="105"/>
        <v>0</v>
      </c>
      <c r="AA90">
        <v>61050403</v>
      </c>
      <c r="AB90">
        <f t="shared" si="106"/>
        <v>156.16</v>
      </c>
      <c r="AC90">
        <f>ROUND((ES90),6)</f>
        <v>156.16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108"/>
        <v>0</v>
      </c>
      <c r="AH90">
        <f>(EW90)</f>
        <v>0</v>
      </c>
      <c r="AI90">
        <f>(EX90)</f>
        <v>0</v>
      </c>
      <c r="AJ90">
        <f t="shared" si="110"/>
        <v>0</v>
      </c>
      <c r="AK90">
        <v>156.16</v>
      </c>
      <c r="AL90">
        <v>156.16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109</v>
      </c>
      <c r="AU90">
        <v>41</v>
      </c>
      <c r="AV90">
        <v>1</v>
      </c>
      <c r="AW90">
        <v>1.002</v>
      </c>
      <c r="AZ90">
        <v>1</v>
      </c>
      <c r="BA90">
        <v>1</v>
      </c>
      <c r="BB90">
        <v>1</v>
      </c>
      <c r="BC90">
        <v>18.78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217</v>
      </c>
      <c r="BM90">
        <v>31</v>
      </c>
      <c r="BN90">
        <v>0</v>
      </c>
      <c r="BO90" t="s">
        <v>215</v>
      </c>
      <c r="BP90">
        <v>1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109</v>
      </c>
      <c r="CA90">
        <v>41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565</v>
      </c>
      <c r="CO90">
        <v>0</v>
      </c>
      <c r="CP90">
        <f t="shared" si="111"/>
        <v>9649.92</v>
      </c>
      <c r="CQ90">
        <f t="shared" si="112"/>
        <v>2938.51</v>
      </c>
      <c r="CR90">
        <f>(ROUND((ROUND(((ET90)*AV90*1),2)*BB90),2)+ROUND((ROUND(((AE90-(EU90))*AV90*1),2)*BS90),2))</f>
        <v>0</v>
      </c>
      <c r="CS90">
        <f t="shared" si="113"/>
        <v>0</v>
      </c>
      <c r="CT90">
        <f t="shared" si="114"/>
        <v>0</v>
      </c>
      <c r="CU90">
        <f t="shared" si="115"/>
        <v>0</v>
      </c>
      <c r="CV90">
        <f t="shared" si="116"/>
        <v>0</v>
      </c>
      <c r="CW90">
        <f t="shared" si="117"/>
        <v>0</v>
      </c>
      <c r="CX90">
        <f t="shared" si="118"/>
        <v>0</v>
      </c>
      <c r="CY90">
        <f t="shared" si="119"/>
        <v>0</v>
      </c>
      <c r="CZ90">
        <f t="shared" si="120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111</v>
      </c>
      <c r="DW90" t="s">
        <v>111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60107467</v>
      </c>
      <c r="EF90">
        <v>30</v>
      </c>
      <c r="EG90" t="s">
        <v>24</v>
      </c>
      <c r="EH90">
        <v>0</v>
      </c>
      <c r="EI90" t="s">
        <v>3</v>
      </c>
      <c r="EJ90">
        <v>1</v>
      </c>
      <c r="EK90">
        <v>31</v>
      </c>
      <c r="EL90" t="s">
        <v>212</v>
      </c>
      <c r="EM90" t="s">
        <v>213</v>
      </c>
      <c r="EO90" t="s">
        <v>35</v>
      </c>
      <c r="EQ90">
        <v>0</v>
      </c>
      <c r="ER90">
        <v>156.16</v>
      </c>
      <c r="ES90">
        <v>156.16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109</v>
      </c>
      <c r="FY90">
        <v>41</v>
      </c>
      <c r="GA90" t="s">
        <v>3</v>
      </c>
      <c r="GD90">
        <v>1</v>
      </c>
      <c r="GF90">
        <v>1765931641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21"/>
        <v>0</v>
      </c>
      <c r="GM90">
        <f t="shared" si="122"/>
        <v>9649.92</v>
      </c>
      <c r="GN90">
        <f t="shared" si="123"/>
        <v>9649.92</v>
      </c>
      <c r="GO90">
        <f t="shared" si="124"/>
        <v>0</v>
      </c>
      <c r="GP90">
        <f t="shared" si="125"/>
        <v>0</v>
      </c>
      <c r="GR90">
        <v>0</v>
      </c>
      <c r="GS90">
        <v>3</v>
      </c>
      <c r="GT90">
        <v>0</v>
      </c>
      <c r="GU90" t="s">
        <v>3</v>
      </c>
      <c r="GV90">
        <f t="shared" si="126"/>
        <v>0</v>
      </c>
      <c r="GW90">
        <v>1</v>
      </c>
      <c r="GX90">
        <f t="shared" si="127"/>
        <v>0</v>
      </c>
      <c r="HA90">
        <v>0</v>
      </c>
      <c r="HB90">
        <v>0</v>
      </c>
      <c r="HC90">
        <f t="shared" si="128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ROW(SmtRes!A65)</f>
        <v>65</v>
      </c>
      <c r="D91">
        <f>ROW(EtalonRes!A67)</f>
        <v>67</v>
      </c>
      <c r="E91" t="s">
        <v>60</v>
      </c>
      <c r="F91" t="s">
        <v>218</v>
      </c>
      <c r="G91" t="s">
        <v>219</v>
      </c>
      <c r="H91" t="s">
        <v>220</v>
      </c>
      <c r="I91">
        <f>ROUND(18.873/100,9)</f>
        <v>0.18873000000000001</v>
      </c>
      <c r="J91">
        <v>0</v>
      </c>
      <c r="K91">
        <f>ROUND(18.873/100,9)</f>
        <v>0.18873000000000001</v>
      </c>
      <c r="O91">
        <f t="shared" si="96"/>
        <v>2170.65</v>
      </c>
      <c r="P91">
        <f t="shared" si="97"/>
        <v>498.73</v>
      </c>
      <c r="Q91">
        <f>(ROUND((ROUND((((ET91*1.1))*AV91*I91),2)*BB91),2)+ROUND((ROUND(((AE91-((EU91*1.1)))*AV91*I91),2)*BS91),2))</f>
        <v>367.57</v>
      </c>
      <c r="R91">
        <f t="shared" si="98"/>
        <v>124.7</v>
      </c>
      <c r="S91">
        <f t="shared" si="99"/>
        <v>1304.3499999999999</v>
      </c>
      <c r="T91">
        <f t="shared" si="100"/>
        <v>0</v>
      </c>
      <c r="U91">
        <f t="shared" si="101"/>
        <v>1.9475486553600003</v>
      </c>
      <c r="V91">
        <f t="shared" si="102"/>
        <v>0</v>
      </c>
      <c r="W91">
        <f t="shared" si="103"/>
        <v>0</v>
      </c>
      <c r="X91">
        <f t="shared" si="104"/>
        <v>1557.66</v>
      </c>
      <c r="Y91">
        <f t="shared" si="105"/>
        <v>585.91</v>
      </c>
      <c r="AA91">
        <v>61050403</v>
      </c>
      <c r="AB91">
        <f t="shared" si="106"/>
        <v>456.08</v>
      </c>
      <c r="AC91">
        <f>ROUND(((ES91*1)),6)</f>
        <v>209.57</v>
      </c>
      <c r="AD91">
        <f>ROUND(((((ET91*1.1))-((EU91*1.1)))+AE91),6)</f>
        <v>127.941</v>
      </c>
      <c r="AE91">
        <f>ROUND(((EU91*1.1)),6)</f>
        <v>11.352</v>
      </c>
      <c r="AF91">
        <f>ROUND(((EV91*1.1)),6)</f>
        <v>118.569</v>
      </c>
      <c r="AG91">
        <f t="shared" si="108"/>
        <v>0</v>
      </c>
      <c r="AH91">
        <f>((EW91*1.1))</f>
        <v>9.8560000000000016</v>
      </c>
      <c r="AI91">
        <f>((EX91*1.1))</f>
        <v>0</v>
      </c>
      <c r="AJ91">
        <f t="shared" si="110"/>
        <v>0</v>
      </c>
      <c r="AK91">
        <v>433.67</v>
      </c>
      <c r="AL91">
        <v>209.57</v>
      </c>
      <c r="AM91">
        <v>116.31</v>
      </c>
      <c r="AN91">
        <v>10.32</v>
      </c>
      <c r="AO91">
        <v>107.79</v>
      </c>
      <c r="AP91">
        <v>0</v>
      </c>
      <c r="AQ91">
        <v>8.9600000000000009</v>
      </c>
      <c r="AR91">
        <v>0</v>
      </c>
      <c r="AS91">
        <v>0</v>
      </c>
      <c r="AT91">
        <v>109</v>
      </c>
      <c r="AU91">
        <v>41</v>
      </c>
      <c r="AV91">
        <v>1.0469999999999999</v>
      </c>
      <c r="AW91">
        <v>1</v>
      </c>
      <c r="AZ91">
        <v>1</v>
      </c>
      <c r="BA91">
        <v>55.67</v>
      </c>
      <c r="BB91">
        <v>14.54</v>
      </c>
      <c r="BC91">
        <v>12.61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221</v>
      </c>
      <c r="BM91">
        <v>31</v>
      </c>
      <c r="BN91">
        <v>0</v>
      </c>
      <c r="BO91" t="s">
        <v>218</v>
      </c>
      <c r="BP91">
        <v>1</v>
      </c>
      <c r="BQ91">
        <v>30</v>
      </c>
      <c r="BR91">
        <v>0</v>
      </c>
      <c r="BS91">
        <v>55.67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109</v>
      </c>
      <c r="CA91">
        <v>41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565</v>
      </c>
      <c r="CO91">
        <v>0</v>
      </c>
      <c r="CP91">
        <f t="shared" si="111"/>
        <v>2170.6499999999996</v>
      </c>
      <c r="CQ91">
        <f t="shared" si="112"/>
        <v>2642.68</v>
      </c>
      <c r="CR91">
        <f>(ROUND((ROUND((((ET91*1.1))*AV91*1),2)*BB91),2)+ROUND((ROUND(((AE91-((EU91*1.1)))*AV91*1),2)*BS91),2))</f>
        <v>1947.63</v>
      </c>
      <c r="CS91">
        <f t="shared" si="113"/>
        <v>661.92</v>
      </c>
      <c r="CT91">
        <f t="shared" si="114"/>
        <v>6910.87</v>
      </c>
      <c r="CU91">
        <f t="shared" si="115"/>
        <v>0</v>
      </c>
      <c r="CV91">
        <f t="shared" si="116"/>
        <v>10.319232000000001</v>
      </c>
      <c r="CW91">
        <f t="shared" si="117"/>
        <v>0</v>
      </c>
      <c r="CX91">
        <f t="shared" si="118"/>
        <v>0</v>
      </c>
      <c r="CY91">
        <f t="shared" si="119"/>
        <v>1557.6644999999999</v>
      </c>
      <c r="CZ91">
        <f t="shared" si="120"/>
        <v>585.91049999999996</v>
      </c>
      <c r="DC91" t="s">
        <v>3</v>
      </c>
      <c r="DD91" t="s">
        <v>31</v>
      </c>
      <c r="DE91" t="s">
        <v>32</v>
      </c>
      <c r="DF91" t="s">
        <v>32</v>
      </c>
      <c r="DG91" t="s">
        <v>32</v>
      </c>
      <c r="DH91" t="s">
        <v>3</v>
      </c>
      <c r="DI91" t="s">
        <v>32</v>
      </c>
      <c r="DJ91" t="s">
        <v>32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220</v>
      </c>
      <c r="DW91" t="s">
        <v>220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60107467</v>
      </c>
      <c r="EF91">
        <v>30</v>
      </c>
      <c r="EG91" t="s">
        <v>24</v>
      </c>
      <c r="EH91">
        <v>0</v>
      </c>
      <c r="EI91" t="s">
        <v>3</v>
      </c>
      <c r="EJ91">
        <v>1</v>
      </c>
      <c r="EK91">
        <v>31</v>
      </c>
      <c r="EL91" t="s">
        <v>212</v>
      </c>
      <c r="EM91" t="s">
        <v>213</v>
      </c>
      <c r="EO91" t="s">
        <v>35</v>
      </c>
      <c r="EQ91">
        <v>0</v>
      </c>
      <c r="ER91">
        <v>433.67</v>
      </c>
      <c r="ES91">
        <v>209.57</v>
      </c>
      <c r="ET91">
        <v>116.31</v>
      </c>
      <c r="EU91">
        <v>10.32</v>
      </c>
      <c r="EV91">
        <v>107.79</v>
      </c>
      <c r="EW91">
        <v>8.9600000000000009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109</v>
      </c>
      <c r="FY91">
        <v>41</v>
      </c>
      <c r="GA91" t="s">
        <v>3</v>
      </c>
      <c r="GD91">
        <v>1</v>
      </c>
      <c r="GF91">
        <v>-1444055482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121"/>
        <v>0</v>
      </c>
      <c r="GM91">
        <f t="shared" si="122"/>
        <v>4314.22</v>
      </c>
      <c r="GN91">
        <f t="shared" si="123"/>
        <v>4314.22</v>
      </c>
      <c r="GO91">
        <f t="shared" si="124"/>
        <v>0</v>
      </c>
      <c r="GP91">
        <f t="shared" si="125"/>
        <v>0</v>
      </c>
      <c r="GR91">
        <v>0</v>
      </c>
      <c r="GS91">
        <v>3</v>
      </c>
      <c r="GT91">
        <v>0</v>
      </c>
      <c r="GU91" t="s">
        <v>3</v>
      </c>
      <c r="GV91">
        <f t="shared" si="126"/>
        <v>0</v>
      </c>
      <c r="GW91">
        <v>1</v>
      </c>
      <c r="GX91">
        <f t="shared" si="127"/>
        <v>0</v>
      </c>
      <c r="HA91">
        <v>0</v>
      </c>
      <c r="HB91">
        <v>0</v>
      </c>
      <c r="HC91">
        <f t="shared" si="12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65</v>
      </c>
      <c r="E92" t="s">
        <v>222</v>
      </c>
      <c r="F92" t="s">
        <v>223</v>
      </c>
      <c r="G92" t="s">
        <v>224</v>
      </c>
      <c r="H92" t="s">
        <v>225</v>
      </c>
      <c r="I92">
        <f>I91*J92</f>
        <v>2.691875</v>
      </c>
      <c r="J92">
        <v>14.263100725904732</v>
      </c>
      <c r="K92">
        <v>10.7</v>
      </c>
      <c r="O92">
        <f t="shared" si="96"/>
        <v>11471.68</v>
      </c>
      <c r="P92">
        <f t="shared" si="97"/>
        <v>11471.68</v>
      </c>
      <c r="Q92">
        <f>(ROUND((ROUND(((ET92)*AV92*I92),2)*BB92),2)+ROUND((ROUND(((AE92-(EU92))*AV92*I92),2)*BS92),2))</f>
        <v>0</v>
      </c>
      <c r="R92">
        <f t="shared" si="98"/>
        <v>0</v>
      </c>
      <c r="S92">
        <f t="shared" si="99"/>
        <v>0</v>
      </c>
      <c r="T92">
        <f t="shared" si="100"/>
        <v>0</v>
      </c>
      <c r="U92">
        <f t="shared" si="101"/>
        <v>0</v>
      </c>
      <c r="V92">
        <f t="shared" si="102"/>
        <v>0</v>
      </c>
      <c r="W92">
        <f t="shared" si="103"/>
        <v>0</v>
      </c>
      <c r="X92">
        <f t="shared" si="104"/>
        <v>0</v>
      </c>
      <c r="Y92">
        <f t="shared" si="105"/>
        <v>0</v>
      </c>
      <c r="AA92">
        <v>61050403</v>
      </c>
      <c r="AB92">
        <f t="shared" si="106"/>
        <v>291.29000000000002</v>
      </c>
      <c r="AC92">
        <f>ROUND((ES92),6)</f>
        <v>291.29000000000002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108"/>
        <v>0</v>
      </c>
      <c r="AH92">
        <f>(EW92)</f>
        <v>0</v>
      </c>
      <c r="AI92">
        <f>(EX92)</f>
        <v>0</v>
      </c>
      <c r="AJ92">
        <f t="shared" si="110"/>
        <v>0</v>
      </c>
      <c r="AK92">
        <v>291.29000000000002</v>
      </c>
      <c r="AL92">
        <v>291.29000000000002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109</v>
      </c>
      <c r="AU92">
        <v>41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14.63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226</v>
      </c>
      <c r="BM92">
        <v>31</v>
      </c>
      <c r="BN92">
        <v>0</v>
      </c>
      <c r="BO92" t="s">
        <v>223</v>
      </c>
      <c r="BP92">
        <v>1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109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565</v>
      </c>
      <c r="CO92">
        <v>0</v>
      </c>
      <c r="CP92">
        <f t="shared" si="111"/>
        <v>11471.68</v>
      </c>
      <c r="CQ92">
        <f t="shared" si="112"/>
        <v>4261.57</v>
      </c>
      <c r="CR92">
        <f>(ROUND((ROUND(((ET92)*AV92*1),2)*BB92),2)+ROUND((ROUND(((AE92-(EU92))*AV92*1),2)*BS92),2))</f>
        <v>0</v>
      </c>
      <c r="CS92">
        <f t="shared" si="113"/>
        <v>0</v>
      </c>
      <c r="CT92">
        <f t="shared" si="114"/>
        <v>0</v>
      </c>
      <c r="CU92">
        <f t="shared" si="115"/>
        <v>0</v>
      </c>
      <c r="CV92">
        <f t="shared" si="116"/>
        <v>0</v>
      </c>
      <c r="CW92">
        <f t="shared" si="117"/>
        <v>0</v>
      </c>
      <c r="CX92">
        <f t="shared" si="118"/>
        <v>0</v>
      </c>
      <c r="CY92">
        <f t="shared" si="119"/>
        <v>0</v>
      </c>
      <c r="CZ92">
        <f t="shared" si="120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225</v>
      </c>
      <c r="DW92" t="s">
        <v>225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60107467</v>
      </c>
      <c r="EF92">
        <v>30</v>
      </c>
      <c r="EG92" t="s">
        <v>24</v>
      </c>
      <c r="EH92">
        <v>0</v>
      </c>
      <c r="EI92" t="s">
        <v>3</v>
      </c>
      <c r="EJ92">
        <v>1</v>
      </c>
      <c r="EK92">
        <v>31</v>
      </c>
      <c r="EL92" t="s">
        <v>212</v>
      </c>
      <c r="EM92" t="s">
        <v>213</v>
      </c>
      <c r="EO92" t="s">
        <v>35</v>
      </c>
      <c r="EQ92">
        <v>0</v>
      </c>
      <c r="ER92">
        <v>291.29000000000002</v>
      </c>
      <c r="ES92">
        <v>291.29000000000002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109</v>
      </c>
      <c r="FY92">
        <v>41</v>
      </c>
      <c r="GA92" t="s">
        <v>3</v>
      </c>
      <c r="GD92">
        <v>1</v>
      </c>
      <c r="GF92">
        <v>-66602601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21"/>
        <v>0</v>
      </c>
      <c r="GM92">
        <f t="shared" si="122"/>
        <v>11471.68</v>
      </c>
      <c r="GN92">
        <f t="shared" si="123"/>
        <v>11471.68</v>
      </c>
      <c r="GO92">
        <f t="shared" si="124"/>
        <v>0</v>
      </c>
      <c r="GP92">
        <f t="shared" si="125"/>
        <v>0</v>
      </c>
      <c r="GR92">
        <v>0</v>
      </c>
      <c r="GS92">
        <v>3</v>
      </c>
      <c r="GT92">
        <v>0</v>
      </c>
      <c r="GU92" t="s">
        <v>3</v>
      </c>
      <c r="GV92">
        <f t="shared" si="126"/>
        <v>0</v>
      </c>
      <c r="GW92">
        <v>1</v>
      </c>
      <c r="GX92">
        <f t="shared" si="127"/>
        <v>0</v>
      </c>
      <c r="HA92">
        <v>0</v>
      </c>
      <c r="HB92">
        <v>0</v>
      </c>
      <c r="HC92">
        <f t="shared" si="128"/>
        <v>0</v>
      </c>
      <c r="HE92" t="s">
        <v>3</v>
      </c>
      <c r="HF92" t="s">
        <v>3</v>
      </c>
      <c r="HM92" t="s">
        <v>227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ROW(SmtRes!A69)</f>
        <v>69</v>
      </c>
      <c r="D93">
        <f>ROW(EtalonRes!A71)</f>
        <v>71</v>
      </c>
      <c r="E93" t="s">
        <v>68</v>
      </c>
      <c r="F93" t="s">
        <v>228</v>
      </c>
      <c r="G93" t="s">
        <v>229</v>
      </c>
      <c r="H93" t="s">
        <v>220</v>
      </c>
      <c r="I93">
        <f>ROUND(98.64/100,9)</f>
        <v>0.98640000000000005</v>
      </c>
      <c r="J93">
        <v>0</v>
      </c>
      <c r="K93">
        <f>ROUND(98.64/100,9)</f>
        <v>0.98640000000000005</v>
      </c>
      <c r="O93">
        <f t="shared" si="96"/>
        <v>11344.7</v>
      </c>
      <c r="P93">
        <f t="shared" si="97"/>
        <v>2606.7399999999998</v>
      </c>
      <c r="Q93">
        <f>(ROUND((ROUND((((ET93*1.1))*AV93*I93),2)*BB93),2)+ROUND((ROUND(((AE93-((EU93*1.1)))*AV93*I93),2)*BS93),2))</f>
        <v>1921.17</v>
      </c>
      <c r="R93">
        <f t="shared" si="98"/>
        <v>652.45000000000005</v>
      </c>
      <c r="S93">
        <f t="shared" si="99"/>
        <v>6816.79</v>
      </c>
      <c r="T93">
        <f t="shared" si="100"/>
        <v>0</v>
      </c>
      <c r="U93">
        <f t="shared" si="101"/>
        <v>10.178890444800002</v>
      </c>
      <c r="V93">
        <f t="shared" si="102"/>
        <v>0</v>
      </c>
      <c r="W93">
        <f t="shared" si="103"/>
        <v>0</v>
      </c>
      <c r="X93">
        <f t="shared" si="104"/>
        <v>8141.47</v>
      </c>
      <c r="Y93">
        <f t="shared" si="105"/>
        <v>3062.39</v>
      </c>
      <c r="AA93">
        <v>61050403</v>
      </c>
      <c r="AB93">
        <f t="shared" si="106"/>
        <v>456.08</v>
      </c>
      <c r="AC93">
        <f>ROUND(((ES93*1)),6)</f>
        <v>209.57</v>
      </c>
      <c r="AD93">
        <f>ROUND(((((ET93*1.1))-((EU93*1.1)))+AE93),6)</f>
        <v>127.941</v>
      </c>
      <c r="AE93">
        <f>ROUND(((EU93*1.1)),6)</f>
        <v>11.352</v>
      </c>
      <c r="AF93">
        <f>ROUND(((EV93*1.1)),6)</f>
        <v>118.569</v>
      </c>
      <c r="AG93">
        <f t="shared" si="108"/>
        <v>0</v>
      </c>
      <c r="AH93">
        <f>((EW93*1.1))</f>
        <v>9.8560000000000016</v>
      </c>
      <c r="AI93">
        <f>((EX93*1.1))</f>
        <v>0</v>
      </c>
      <c r="AJ93">
        <f t="shared" si="110"/>
        <v>0</v>
      </c>
      <c r="AK93">
        <v>433.67</v>
      </c>
      <c r="AL93">
        <v>209.57</v>
      </c>
      <c r="AM93">
        <v>116.31</v>
      </c>
      <c r="AN93">
        <v>10.32</v>
      </c>
      <c r="AO93">
        <v>107.79</v>
      </c>
      <c r="AP93">
        <v>0</v>
      </c>
      <c r="AQ93">
        <v>8.9600000000000009</v>
      </c>
      <c r="AR93">
        <v>0</v>
      </c>
      <c r="AS93">
        <v>0</v>
      </c>
      <c r="AT93">
        <v>109</v>
      </c>
      <c r="AU93">
        <v>41</v>
      </c>
      <c r="AV93">
        <v>1.0469999999999999</v>
      </c>
      <c r="AW93">
        <v>1</v>
      </c>
      <c r="AZ93">
        <v>1</v>
      </c>
      <c r="BA93">
        <v>55.67</v>
      </c>
      <c r="BB93">
        <v>14.54</v>
      </c>
      <c r="BC93">
        <v>12.61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230</v>
      </c>
      <c r="BM93">
        <v>31</v>
      </c>
      <c r="BN93">
        <v>0</v>
      </c>
      <c r="BO93" t="s">
        <v>228</v>
      </c>
      <c r="BP93">
        <v>1</v>
      </c>
      <c r="BQ93">
        <v>30</v>
      </c>
      <c r="BR93">
        <v>0</v>
      </c>
      <c r="BS93">
        <v>55.67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109</v>
      </c>
      <c r="CA93">
        <v>41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565</v>
      </c>
      <c r="CO93">
        <v>0</v>
      </c>
      <c r="CP93">
        <f t="shared" si="111"/>
        <v>11344.7</v>
      </c>
      <c r="CQ93">
        <f t="shared" si="112"/>
        <v>2642.68</v>
      </c>
      <c r="CR93">
        <f>(ROUND((ROUND((((ET93*1.1))*AV93*1),2)*BB93),2)+ROUND((ROUND(((AE93-((EU93*1.1)))*AV93*1),2)*BS93),2))</f>
        <v>1947.63</v>
      </c>
      <c r="CS93">
        <f t="shared" si="113"/>
        <v>661.92</v>
      </c>
      <c r="CT93">
        <f t="shared" si="114"/>
        <v>6910.87</v>
      </c>
      <c r="CU93">
        <f t="shared" si="115"/>
        <v>0</v>
      </c>
      <c r="CV93">
        <f t="shared" si="116"/>
        <v>10.319232000000001</v>
      </c>
      <c r="CW93">
        <f t="shared" si="117"/>
        <v>0</v>
      </c>
      <c r="CX93">
        <f t="shared" si="118"/>
        <v>0</v>
      </c>
      <c r="CY93">
        <f t="shared" si="119"/>
        <v>8141.4716000000008</v>
      </c>
      <c r="CZ93">
        <f t="shared" si="120"/>
        <v>3062.3883999999998</v>
      </c>
      <c r="DC93" t="s">
        <v>3</v>
      </c>
      <c r="DD93" t="s">
        <v>31</v>
      </c>
      <c r="DE93" t="s">
        <v>32</v>
      </c>
      <c r="DF93" t="s">
        <v>32</v>
      </c>
      <c r="DG93" t="s">
        <v>32</v>
      </c>
      <c r="DH93" t="s">
        <v>3</v>
      </c>
      <c r="DI93" t="s">
        <v>32</v>
      </c>
      <c r="DJ93" t="s">
        <v>32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220</v>
      </c>
      <c r="DW93" t="s">
        <v>220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60107467</v>
      </c>
      <c r="EF93">
        <v>30</v>
      </c>
      <c r="EG93" t="s">
        <v>24</v>
      </c>
      <c r="EH93">
        <v>0</v>
      </c>
      <c r="EI93" t="s">
        <v>3</v>
      </c>
      <c r="EJ93">
        <v>1</v>
      </c>
      <c r="EK93">
        <v>31</v>
      </c>
      <c r="EL93" t="s">
        <v>212</v>
      </c>
      <c r="EM93" t="s">
        <v>213</v>
      </c>
      <c r="EO93" t="s">
        <v>35</v>
      </c>
      <c r="EQ93">
        <v>0</v>
      </c>
      <c r="ER93">
        <v>433.67</v>
      </c>
      <c r="ES93">
        <v>209.57</v>
      </c>
      <c r="ET93">
        <v>116.31</v>
      </c>
      <c r="EU93">
        <v>10.32</v>
      </c>
      <c r="EV93">
        <v>107.79</v>
      </c>
      <c r="EW93">
        <v>8.9600000000000009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109</v>
      </c>
      <c r="FY93">
        <v>41</v>
      </c>
      <c r="GA93" t="s">
        <v>3</v>
      </c>
      <c r="GD93">
        <v>1</v>
      </c>
      <c r="GF93">
        <v>1384848119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21"/>
        <v>0</v>
      </c>
      <c r="GM93">
        <f t="shared" si="122"/>
        <v>22548.560000000001</v>
      </c>
      <c r="GN93">
        <f t="shared" si="123"/>
        <v>22548.560000000001</v>
      </c>
      <c r="GO93">
        <f t="shared" si="124"/>
        <v>0</v>
      </c>
      <c r="GP93">
        <f t="shared" si="125"/>
        <v>0</v>
      </c>
      <c r="GR93">
        <v>0</v>
      </c>
      <c r="GS93">
        <v>3</v>
      </c>
      <c r="GT93">
        <v>0</v>
      </c>
      <c r="GU93" t="s">
        <v>3</v>
      </c>
      <c r="GV93">
        <f t="shared" si="126"/>
        <v>0</v>
      </c>
      <c r="GW93">
        <v>1</v>
      </c>
      <c r="GX93">
        <f t="shared" si="127"/>
        <v>0</v>
      </c>
      <c r="HA93">
        <v>0</v>
      </c>
      <c r="HB93">
        <v>0</v>
      </c>
      <c r="HC93">
        <f t="shared" si="128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69</v>
      </c>
      <c r="E94" t="s">
        <v>231</v>
      </c>
      <c r="F94" t="s">
        <v>232</v>
      </c>
      <c r="G94" t="s">
        <v>233</v>
      </c>
      <c r="H94" t="s">
        <v>225</v>
      </c>
      <c r="I94">
        <f>I93*J94</f>
        <v>9.3881800000000002</v>
      </c>
      <c r="J94">
        <v>9.5176196269261961</v>
      </c>
      <c r="K94">
        <v>7.14</v>
      </c>
      <c r="O94">
        <f t="shared" si="96"/>
        <v>41278.5</v>
      </c>
      <c r="P94">
        <f t="shared" si="97"/>
        <v>41278.5</v>
      </c>
      <c r="Q94">
        <f>(ROUND((ROUND(((ET94)*AV94*I94),2)*BB94),2)+ROUND((ROUND(((AE94-(EU94))*AV94*I94),2)*BS94),2))</f>
        <v>0</v>
      </c>
      <c r="R94">
        <f t="shared" si="98"/>
        <v>0</v>
      </c>
      <c r="S94">
        <f t="shared" si="99"/>
        <v>0</v>
      </c>
      <c r="T94">
        <f t="shared" si="100"/>
        <v>0</v>
      </c>
      <c r="U94">
        <f t="shared" si="101"/>
        <v>0</v>
      </c>
      <c r="V94">
        <f t="shared" si="102"/>
        <v>0</v>
      </c>
      <c r="W94">
        <f t="shared" si="103"/>
        <v>0</v>
      </c>
      <c r="X94">
        <f t="shared" si="104"/>
        <v>0</v>
      </c>
      <c r="Y94">
        <f t="shared" si="105"/>
        <v>0</v>
      </c>
      <c r="AA94">
        <v>61050403</v>
      </c>
      <c r="AB94">
        <f t="shared" si="106"/>
        <v>302.19</v>
      </c>
      <c r="AC94">
        <f>ROUND((ES94),6)</f>
        <v>302.19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108"/>
        <v>0</v>
      </c>
      <c r="AH94">
        <f>(EW94)</f>
        <v>0</v>
      </c>
      <c r="AI94">
        <f>(EX94)</f>
        <v>0</v>
      </c>
      <c r="AJ94">
        <f t="shared" si="110"/>
        <v>0</v>
      </c>
      <c r="AK94">
        <v>302.19</v>
      </c>
      <c r="AL94">
        <v>302.19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109</v>
      </c>
      <c r="AU94">
        <v>41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14.55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234</v>
      </c>
      <c r="BM94">
        <v>31</v>
      </c>
      <c r="BN94">
        <v>0</v>
      </c>
      <c r="BO94" t="s">
        <v>232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109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11"/>
        <v>41278.5</v>
      </c>
      <c r="CQ94">
        <f t="shared" si="112"/>
        <v>4396.8599999999997</v>
      </c>
      <c r="CR94">
        <f>(ROUND((ROUND(((ET94)*AV94*1),2)*BB94),2)+ROUND((ROUND(((AE94-(EU94))*AV94*1),2)*BS94),2))</f>
        <v>0</v>
      </c>
      <c r="CS94">
        <f t="shared" si="113"/>
        <v>0</v>
      </c>
      <c r="CT94">
        <f t="shared" si="114"/>
        <v>0</v>
      </c>
      <c r="CU94">
        <f t="shared" si="115"/>
        <v>0</v>
      </c>
      <c r="CV94">
        <f t="shared" si="116"/>
        <v>0</v>
      </c>
      <c r="CW94">
        <f t="shared" si="117"/>
        <v>0</v>
      </c>
      <c r="CX94">
        <f t="shared" si="118"/>
        <v>0</v>
      </c>
      <c r="CY94">
        <f t="shared" si="119"/>
        <v>0</v>
      </c>
      <c r="CZ94">
        <f t="shared" si="120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225</v>
      </c>
      <c r="DW94" t="s">
        <v>225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60107467</v>
      </c>
      <c r="EF94">
        <v>30</v>
      </c>
      <c r="EG94" t="s">
        <v>24</v>
      </c>
      <c r="EH94">
        <v>0</v>
      </c>
      <c r="EI94" t="s">
        <v>3</v>
      </c>
      <c r="EJ94">
        <v>1</v>
      </c>
      <c r="EK94">
        <v>31</v>
      </c>
      <c r="EL94" t="s">
        <v>212</v>
      </c>
      <c r="EM94" t="s">
        <v>213</v>
      </c>
      <c r="EO94" t="s">
        <v>3</v>
      </c>
      <c r="EQ94">
        <v>0</v>
      </c>
      <c r="ER94">
        <v>302.19</v>
      </c>
      <c r="ES94">
        <v>302.19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109</v>
      </c>
      <c r="FY94">
        <v>41</v>
      </c>
      <c r="GA94" t="s">
        <v>3</v>
      </c>
      <c r="GD94">
        <v>1</v>
      </c>
      <c r="GF94">
        <v>1623193322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21"/>
        <v>0</v>
      </c>
      <c r="GM94">
        <f t="shared" si="122"/>
        <v>41278.5</v>
      </c>
      <c r="GN94">
        <f t="shared" si="123"/>
        <v>41278.5</v>
      </c>
      <c r="GO94">
        <f t="shared" si="124"/>
        <v>0</v>
      </c>
      <c r="GP94">
        <f t="shared" si="125"/>
        <v>0</v>
      </c>
      <c r="GR94">
        <v>0</v>
      </c>
      <c r="GS94">
        <v>3</v>
      </c>
      <c r="GT94">
        <v>0</v>
      </c>
      <c r="GU94" t="s">
        <v>3</v>
      </c>
      <c r="GV94">
        <f t="shared" si="126"/>
        <v>0</v>
      </c>
      <c r="GW94">
        <v>1</v>
      </c>
      <c r="GX94">
        <f t="shared" si="127"/>
        <v>0</v>
      </c>
      <c r="HA94">
        <v>0</v>
      </c>
      <c r="HB94">
        <v>0</v>
      </c>
      <c r="HC94">
        <f t="shared" si="128"/>
        <v>0</v>
      </c>
      <c r="HE94" t="s">
        <v>3</v>
      </c>
      <c r="HF94" t="s">
        <v>3</v>
      </c>
      <c r="HM94" t="s">
        <v>227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ROW(SmtRes!A76)</f>
        <v>76</v>
      </c>
      <c r="D95">
        <f>ROW(EtalonRes!A78)</f>
        <v>78</v>
      </c>
      <c r="E95" t="s">
        <v>75</v>
      </c>
      <c r="F95" t="s">
        <v>235</v>
      </c>
      <c r="G95" t="s">
        <v>236</v>
      </c>
      <c r="H95" t="s">
        <v>237</v>
      </c>
      <c r="I95">
        <v>0</v>
      </c>
      <c r="J95">
        <v>0</v>
      </c>
      <c r="K95">
        <v>0</v>
      </c>
      <c r="O95">
        <f t="shared" si="96"/>
        <v>0</v>
      </c>
      <c r="P95">
        <f t="shared" si="97"/>
        <v>0</v>
      </c>
      <c r="Q95">
        <f>(ROUND((ROUND((((ET95*1.1))*AV95*I95),2)*BB95),2)+ROUND((ROUND(((AE95-((EU95*1.1)))*AV95*I95),2)*BS95),2))</f>
        <v>0</v>
      </c>
      <c r="R95">
        <f t="shared" si="98"/>
        <v>0</v>
      </c>
      <c r="S95">
        <f t="shared" si="99"/>
        <v>0</v>
      </c>
      <c r="T95">
        <f t="shared" si="100"/>
        <v>0</v>
      </c>
      <c r="U95">
        <f t="shared" si="101"/>
        <v>0</v>
      </c>
      <c r="V95">
        <f t="shared" si="102"/>
        <v>0</v>
      </c>
      <c r="W95">
        <f t="shared" si="103"/>
        <v>0</v>
      </c>
      <c r="X95">
        <f t="shared" si="104"/>
        <v>0</v>
      </c>
      <c r="Y95">
        <f t="shared" si="105"/>
        <v>0</v>
      </c>
      <c r="AA95">
        <v>61050403</v>
      </c>
      <c r="AB95">
        <f t="shared" si="106"/>
        <v>1306.549</v>
      </c>
      <c r="AC95">
        <f>ROUND(((ES95*1)),6)</f>
        <v>342.52</v>
      </c>
      <c r="AD95">
        <f>ROUND(((((ET95*1.1))-((EU95*1.1)))+AE95),6)</f>
        <v>120.21899999999999</v>
      </c>
      <c r="AE95">
        <f>ROUND(((EU95*1.1)),6)</f>
        <v>11.363</v>
      </c>
      <c r="AF95">
        <f>ROUND(((EV95*1.1)),6)</f>
        <v>843.81</v>
      </c>
      <c r="AG95">
        <f t="shared" si="108"/>
        <v>0</v>
      </c>
      <c r="AH95">
        <f>((EW95*1.1))</f>
        <v>76.78</v>
      </c>
      <c r="AI95">
        <f>((EX95*1.1))</f>
        <v>0</v>
      </c>
      <c r="AJ95">
        <f t="shared" si="110"/>
        <v>0</v>
      </c>
      <c r="AK95">
        <v>1218.9100000000001</v>
      </c>
      <c r="AL95">
        <v>342.52</v>
      </c>
      <c r="AM95">
        <v>109.29</v>
      </c>
      <c r="AN95">
        <v>10.33</v>
      </c>
      <c r="AO95">
        <v>767.1</v>
      </c>
      <c r="AP95">
        <v>0</v>
      </c>
      <c r="AQ95">
        <v>69.8</v>
      </c>
      <c r="AR95">
        <v>0</v>
      </c>
      <c r="AS95">
        <v>0</v>
      </c>
      <c r="AT95">
        <v>134</v>
      </c>
      <c r="AU95">
        <v>55</v>
      </c>
      <c r="AV95">
        <v>1.0469999999999999</v>
      </c>
      <c r="AW95">
        <v>1.03</v>
      </c>
      <c r="AZ95">
        <v>1</v>
      </c>
      <c r="BA95">
        <v>55.67</v>
      </c>
      <c r="BB95">
        <v>14.06</v>
      </c>
      <c r="BC95">
        <v>5.12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238</v>
      </c>
      <c r="BM95">
        <v>32</v>
      </c>
      <c r="BN95">
        <v>0</v>
      </c>
      <c r="BO95" t="s">
        <v>235</v>
      </c>
      <c r="BP95">
        <v>1</v>
      </c>
      <c r="BQ95">
        <v>30</v>
      </c>
      <c r="BR95">
        <v>0</v>
      </c>
      <c r="BS95">
        <v>55.67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134</v>
      </c>
      <c r="CA95">
        <v>55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565</v>
      </c>
      <c r="CO95">
        <v>0</v>
      </c>
      <c r="CP95">
        <f t="shared" si="111"/>
        <v>0</v>
      </c>
      <c r="CQ95">
        <f t="shared" si="112"/>
        <v>1806.34</v>
      </c>
      <c r="CR95">
        <f>(ROUND((ROUND((((ET95*1.1))*AV95*1),2)*BB95),2)+ROUND((ROUND(((AE95-((EU95*1.1)))*AV95*1),2)*BS95),2))</f>
        <v>1769.73</v>
      </c>
      <c r="CS95">
        <f t="shared" si="113"/>
        <v>662.47</v>
      </c>
      <c r="CT95">
        <f t="shared" si="114"/>
        <v>49182.77</v>
      </c>
      <c r="CU95">
        <f t="shared" si="115"/>
        <v>0</v>
      </c>
      <c r="CV95">
        <f t="shared" si="116"/>
        <v>80.388660000000002</v>
      </c>
      <c r="CW95">
        <f t="shared" si="117"/>
        <v>0</v>
      </c>
      <c r="CX95">
        <f t="shared" si="118"/>
        <v>0</v>
      </c>
      <c r="CY95">
        <f t="shared" si="119"/>
        <v>0</v>
      </c>
      <c r="CZ95">
        <f t="shared" si="120"/>
        <v>0</v>
      </c>
      <c r="DB95">
        <v>19</v>
      </c>
      <c r="DC95" t="s">
        <v>3</v>
      </c>
      <c r="DD95" t="s">
        <v>31</v>
      </c>
      <c r="DE95" t="s">
        <v>32</v>
      </c>
      <c r="DF95" t="s">
        <v>32</v>
      </c>
      <c r="DG95" t="s">
        <v>32</v>
      </c>
      <c r="DH95" t="s">
        <v>3</v>
      </c>
      <c r="DI95" t="s">
        <v>32</v>
      </c>
      <c r="DJ95" t="s">
        <v>32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237</v>
      </c>
      <c r="DW95" t="s">
        <v>237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60107469</v>
      </c>
      <c r="EF95">
        <v>30</v>
      </c>
      <c r="EG95" t="s">
        <v>24</v>
      </c>
      <c r="EH95">
        <v>0</v>
      </c>
      <c r="EI95" t="s">
        <v>3</v>
      </c>
      <c r="EJ95">
        <v>1</v>
      </c>
      <c r="EK95">
        <v>32</v>
      </c>
      <c r="EL95" t="s">
        <v>239</v>
      </c>
      <c r="EM95" t="s">
        <v>240</v>
      </c>
      <c r="EO95" t="s">
        <v>35</v>
      </c>
      <c r="EQ95">
        <v>0</v>
      </c>
      <c r="ER95">
        <v>1218.9100000000001</v>
      </c>
      <c r="ES95">
        <v>342.52</v>
      </c>
      <c r="ET95">
        <v>109.29</v>
      </c>
      <c r="EU95">
        <v>10.33</v>
      </c>
      <c r="EV95">
        <v>767.1</v>
      </c>
      <c r="EW95">
        <v>69.8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134</v>
      </c>
      <c r="FY95">
        <v>55</v>
      </c>
      <c r="GA95" t="s">
        <v>3</v>
      </c>
      <c r="GD95">
        <v>1</v>
      </c>
      <c r="GF95">
        <v>1574227736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21"/>
        <v>0</v>
      </c>
      <c r="GM95">
        <f t="shared" si="122"/>
        <v>0</v>
      </c>
      <c r="GN95">
        <f t="shared" si="123"/>
        <v>0</v>
      </c>
      <c r="GO95">
        <f t="shared" si="124"/>
        <v>0</v>
      </c>
      <c r="GP95">
        <f t="shared" si="125"/>
        <v>0</v>
      </c>
      <c r="GR95">
        <v>0</v>
      </c>
      <c r="GS95">
        <v>3</v>
      </c>
      <c r="GT95">
        <v>0</v>
      </c>
      <c r="GU95" t="s">
        <v>3</v>
      </c>
      <c r="GV95">
        <f t="shared" si="126"/>
        <v>0</v>
      </c>
      <c r="GW95">
        <v>1</v>
      </c>
      <c r="GX95">
        <f t="shared" si="127"/>
        <v>0</v>
      </c>
      <c r="HA95">
        <v>0</v>
      </c>
      <c r="HB95">
        <v>0</v>
      </c>
      <c r="HC95">
        <f t="shared" si="128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74</v>
      </c>
      <c r="E96" t="s">
        <v>241</v>
      </c>
      <c r="F96" t="s">
        <v>125</v>
      </c>
      <c r="G96" t="s">
        <v>126</v>
      </c>
      <c r="H96" t="s">
        <v>111</v>
      </c>
      <c r="I96">
        <f>I95*J96</f>
        <v>0</v>
      </c>
      <c r="J96">
        <v>3.9</v>
      </c>
      <c r="K96">
        <v>3.9</v>
      </c>
      <c r="O96">
        <f t="shared" si="96"/>
        <v>0</v>
      </c>
      <c r="P96">
        <f t="shared" si="97"/>
        <v>0</v>
      </c>
      <c r="Q96">
        <f>(ROUND((ROUND(((ET96)*AV96*I96),2)*BB96),2)+ROUND((ROUND(((AE96-(EU96))*AV96*I96),2)*BS96),2))</f>
        <v>0</v>
      </c>
      <c r="R96">
        <f t="shared" si="98"/>
        <v>0</v>
      </c>
      <c r="S96">
        <f t="shared" si="99"/>
        <v>0</v>
      </c>
      <c r="T96">
        <f t="shared" si="100"/>
        <v>0</v>
      </c>
      <c r="U96">
        <f t="shared" si="101"/>
        <v>0</v>
      </c>
      <c r="V96">
        <f t="shared" si="102"/>
        <v>0</v>
      </c>
      <c r="W96">
        <f t="shared" si="103"/>
        <v>0</v>
      </c>
      <c r="X96">
        <f t="shared" si="104"/>
        <v>0</v>
      </c>
      <c r="Y96">
        <f t="shared" si="105"/>
        <v>0</v>
      </c>
      <c r="AA96">
        <v>61050403</v>
      </c>
      <c r="AB96">
        <f t="shared" si="106"/>
        <v>501.63</v>
      </c>
      <c r="AC96">
        <f>ROUND((ES96),6)</f>
        <v>501.63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108"/>
        <v>0</v>
      </c>
      <c r="AH96">
        <f>(EW96)</f>
        <v>0</v>
      </c>
      <c r="AI96">
        <f>(EX96)</f>
        <v>0</v>
      </c>
      <c r="AJ96">
        <f t="shared" si="110"/>
        <v>0</v>
      </c>
      <c r="AK96">
        <v>501.63</v>
      </c>
      <c r="AL96">
        <v>501.63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134</v>
      </c>
      <c r="AU96">
        <v>55</v>
      </c>
      <c r="AV96">
        <v>1</v>
      </c>
      <c r="AW96">
        <v>1.03</v>
      </c>
      <c r="AZ96">
        <v>1</v>
      </c>
      <c r="BA96">
        <v>1</v>
      </c>
      <c r="BB96">
        <v>1</v>
      </c>
      <c r="BC96">
        <v>12.66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127</v>
      </c>
      <c r="BM96">
        <v>32</v>
      </c>
      <c r="BN96">
        <v>0</v>
      </c>
      <c r="BO96" t="s">
        <v>125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134</v>
      </c>
      <c r="CA96">
        <v>55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111"/>
        <v>0</v>
      </c>
      <c r="CQ96">
        <f t="shared" si="112"/>
        <v>6541.17</v>
      </c>
      <c r="CR96">
        <f>(ROUND((ROUND(((ET96)*AV96*1),2)*BB96),2)+ROUND((ROUND(((AE96-(EU96))*AV96*1),2)*BS96),2))</f>
        <v>0</v>
      </c>
      <c r="CS96">
        <f t="shared" si="113"/>
        <v>0</v>
      </c>
      <c r="CT96">
        <f t="shared" si="114"/>
        <v>0</v>
      </c>
      <c r="CU96">
        <f t="shared" si="115"/>
        <v>0</v>
      </c>
      <c r="CV96">
        <f t="shared" si="116"/>
        <v>0</v>
      </c>
      <c r="CW96">
        <f t="shared" si="117"/>
        <v>0</v>
      </c>
      <c r="CX96">
        <f t="shared" si="118"/>
        <v>0</v>
      </c>
      <c r="CY96">
        <f t="shared" si="119"/>
        <v>0</v>
      </c>
      <c r="CZ96">
        <f t="shared" si="120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111</v>
      </c>
      <c r="DW96" t="s">
        <v>111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60107469</v>
      </c>
      <c r="EF96">
        <v>30</v>
      </c>
      <c r="EG96" t="s">
        <v>24</v>
      </c>
      <c r="EH96">
        <v>0</v>
      </c>
      <c r="EI96" t="s">
        <v>3</v>
      </c>
      <c r="EJ96">
        <v>1</v>
      </c>
      <c r="EK96">
        <v>32</v>
      </c>
      <c r="EL96" t="s">
        <v>239</v>
      </c>
      <c r="EM96" t="s">
        <v>240</v>
      </c>
      <c r="EO96" t="s">
        <v>3</v>
      </c>
      <c r="EQ96">
        <v>0</v>
      </c>
      <c r="ER96">
        <v>501.63</v>
      </c>
      <c r="ES96">
        <v>501.63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134</v>
      </c>
      <c r="FY96">
        <v>55</v>
      </c>
      <c r="GA96" t="s">
        <v>3</v>
      </c>
      <c r="GD96">
        <v>1</v>
      </c>
      <c r="GF96">
        <v>-2011481729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21"/>
        <v>0</v>
      </c>
      <c r="GM96">
        <f t="shared" si="122"/>
        <v>0</v>
      </c>
      <c r="GN96">
        <f t="shared" si="123"/>
        <v>0</v>
      </c>
      <c r="GO96">
        <f t="shared" si="124"/>
        <v>0</v>
      </c>
      <c r="GP96">
        <f t="shared" si="125"/>
        <v>0</v>
      </c>
      <c r="GR96">
        <v>0</v>
      </c>
      <c r="GS96">
        <v>3</v>
      </c>
      <c r="GT96">
        <v>0</v>
      </c>
      <c r="GU96" t="s">
        <v>3</v>
      </c>
      <c r="GV96">
        <f t="shared" si="126"/>
        <v>0</v>
      </c>
      <c r="GW96">
        <v>1</v>
      </c>
      <c r="GX96">
        <f t="shared" si="127"/>
        <v>0</v>
      </c>
      <c r="HA96">
        <v>0</v>
      </c>
      <c r="HB96">
        <v>0</v>
      </c>
      <c r="HC96">
        <f t="shared" si="128"/>
        <v>0</v>
      </c>
      <c r="HE96" t="s">
        <v>3</v>
      </c>
      <c r="HF96" t="s">
        <v>3</v>
      </c>
      <c r="HM96" t="s">
        <v>31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76</v>
      </c>
      <c r="E97" t="s">
        <v>242</v>
      </c>
      <c r="F97" t="s">
        <v>243</v>
      </c>
      <c r="G97" t="s">
        <v>244</v>
      </c>
      <c r="H97" t="s">
        <v>111</v>
      </c>
      <c r="I97">
        <f>I95*J97</f>
        <v>0</v>
      </c>
      <c r="J97">
        <v>4.3</v>
      </c>
      <c r="K97">
        <v>4.3</v>
      </c>
      <c r="O97">
        <f t="shared" si="96"/>
        <v>0</v>
      </c>
      <c r="P97">
        <f t="shared" si="97"/>
        <v>0</v>
      </c>
      <c r="Q97">
        <f>(ROUND((ROUND(((ET97)*AV97*I97),2)*BB97),2)+ROUND((ROUND(((AE97-(EU97))*AV97*I97),2)*BS97),2))</f>
        <v>0</v>
      </c>
      <c r="R97">
        <f t="shared" si="98"/>
        <v>0</v>
      </c>
      <c r="S97">
        <f t="shared" si="99"/>
        <v>0</v>
      </c>
      <c r="T97">
        <f t="shared" si="100"/>
        <v>0</v>
      </c>
      <c r="U97">
        <f t="shared" si="101"/>
        <v>0</v>
      </c>
      <c r="V97">
        <f t="shared" si="102"/>
        <v>0</v>
      </c>
      <c r="W97">
        <f t="shared" si="103"/>
        <v>0</v>
      </c>
      <c r="X97">
        <f t="shared" si="104"/>
        <v>0</v>
      </c>
      <c r="Y97">
        <f t="shared" si="105"/>
        <v>0</v>
      </c>
      <c r="AA97">
        <v>61050403</v>
      </c>
      <c r="AB97">
        <f t="shared" si="106"/>
        <v>2356.56</v>
      </c>
      <c r="AC97">
        <f>ROUND((ES97),6)</f>
        <v>2356.56</v>
      </c>
      <c r="AD97">
        <f>ROUND((((ET97)-(EU97))+AE97),6)</f>
        <v>0</v>
      </c>
      <c r="AE97">
        <f>ROUND((EU97),6)</f>
        <v>0</v>
      </c>
      <c r="AF97">
        <f>ROUND((EV97),6)</f>
        <v>0</v>
      </c>
      <c r="AG97">
        <f t="shared" si="108"/>
        <v>0</v>
      </c>
      <c r="AH97">
        <f>(EW97)</f>
        <v>0</v>
      </c>
      <c r="AI97">
        <f>(EX97)</f>
        <v>0</v>
      </c>
      <c r="AJ97">
        <f t="shared" si="110"/>
        <v>0</v>
      </c>
      <c r="AK97">
        <v>2356.56</v>
      </c>
      <c r="AL97">
        <v>2356.56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134</v>
      </c>
      <c r="AU97">
        <v>55</v>
      </c>
      <c r="AV97">
        <v>1</v>
      </c>
      <c r="AW97">
        <v>1.03</v>
      </c>
      <c r="AZ97">
        <v>1</v>
      </c>
      <c r="BA97">
        <v>1</v>
      </c>
      <c r="BB97">
        <v>1</v>
      </c>
      <c r="BC97">
        <v>6.13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245</v>
      </c>
      <c r="BM97">
        <v>32</v>
      </c>
      <c r="BN97">
        <v>0</v>
      </c>
      <c r="BO97" t="s">
        <v>243</v>
      </c>
      <c r="BP97">
        <v>1</v>
      </c>
      <c r="BQ97">
        <v>30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134</v>
      </c>
      <c r="CA97">
        <v>55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111"/>
        <v>0</v>
      </c>
      <c r="CQ97">
        <f t="shared" si="112"/>
        <v>14879.1</v>
      </c>
      <c r="CR97">
        <f>(ROUND((ROUND(((ET97)*AV97*1),2)*BB97),2)+ROUND((ROUND(((AE97-(EU97))*AV97*1),2)*BS97),2))</f>
        <v>0</v>
      </c>
      <c r="CS97">
        <f t="shared" si="113"/>
        <v>0</v>
      </c>
      <c r="CT97">
        <f t="shared" si="114"/>
        <v>0</v>
      </c>
      <c r="CU97">
        <f t="shared" si="115"/>
        <v>0</v>
      </c>
      <c r="CV97">
        <f t="shared" si="116"/>
        <v>0</v>
      </c>
      <c r="CW97">
        <f t="shared" si="117"/>
        <v>0</v>
      </c>
      <c r="CX97">
        <f t="shared" si="118"/>
        <v>0</v>
      </c>
      <c r="CY97">
        <f t="shared" si="119"/>
        <v>0</v>
      </c>
      <c r="CZ97">
        <f t="shared" si="120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1007</v>
      </c>
      <c r="DV97" t="s">
        <v>111</v>
      </c>
      <c r="DW97" t="s">
        <v>111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60107469</v>
      </c>
      <c r="EF97">
        <v>30</v>
      </c>
      <c r="EG97" t="s">
        <v>24</v>
      </c>
      <c r="EH97">
        <v>0</v>
      </c>
      <c r="EI97" t="s">
        <v>3</v>
      </c>
      <c r="EJ97">
        <v>1</v>
      </c>
      <c r="EK97">
        <v>32</v>
      </c>
      <c r="EL97" t="s">
        <v>239</v>
      </c>
      <c r="EM97" t="s">
        <v>240</v>
      </c>
      <c r="EO97" t="s">
        <v>3</v>
      </c>
      <c r="EQ97">
        <v>0</v>
      </c>
      <c r="ER97">
        <v>2356.56</v>
      </c>
      <c r="ES97">
        <v>2356.56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134</v>
      </c>
      <c r="FY97">
        <v>55</v>
      </c>
      <c r="GA97" t="s">
        <v>3</v>
      </c>
      <c r="GD97">
        <v>1</v>
      </c>
      <c r="GF97">
        <v>-419576916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21"/>
        <v>0</v>
      </c>
      <c r="GM97">
        <f t="shared" si="122"/>
        <v>0</v>
      </c>
      <c r="GN97">
        <f t="shared" si="123"/>
        <v>0</v>
      </c>
      <c r="GO97">
        <f t="shared" si="124"/>
        <v>0</v>
      </c>
      <c r="GP97">
        <f t="shared" si="125"/>
        <v>0</v>
      </c>
      <c r="GR97">
        <v>0</v>
      </c>
      <c r="GS97">
        <v>3</v>
      </c>
      <c r="GT97">
        <v>0</v>
      </c>
      <c r="GU97" t="s">
        <v>3</v>
      </c>
      <c r="GV97">
        <f t="shared" si="126"/>
        <v>0</v>
      </c>
      <c r="GW97">
        <v>1</v>
      </c>
      <c r="GX97">
        <f t="shared" si="127"/>
        <v>0</v>
      </c>
      <c r="HA97">
        <v>0</v>
      </c>
      <c r="HB97">
        <v>0</v>
      </c>
      <c r="HC97">
        <f t="shared" si="128"/>
        <v>0</v>
      </c>
      <c r="HE97" t="s">
        <v>3</v>
      </c>
      <c r="HF97" t="s">
        <v>3</v>
      </c>
      <c r="HM97" t="s">
        <v>31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">
      <c r="A98">
        <v>19</v>
      </c>
      <c r="B98">
        <v>1</v>
      </c>
      <c r="F98" t="s">
        <v>3</v>
      </c>
      <c r="G98" t="s">
        <v>246</v>
      </c>
      <c r="H98" t="s">
        <v>3</v>
      </c>
      <c r="AA98">
        <v>1</v>
      </c>
      <c r="IK98">
        <v>0</v>
      </c>
    </row>
    <row r="99" spans="1:245" x14ac:dyDescent="0.2">
      <c r="A99">
        <v>17</v>
      </c>
      <c r="B99">
        <v>1</v>
      </c>
      <c r="C99">
        <f>ROW(SmtRes!A81)</f>
        <v>81</v>
      </c>
      <c r="D99">
        <f>ROW(EtalonRes!A83)</f>
        <v>83</v>
      </c>
      <c r="E99" t="s">
        <v>79</v>
      </c>
      <c r="F99" t="s">
        <v>184</v>
      </c>
      <c r="G99" t="s">
        <v>185</v>
      </c>
      <c r="H99" t="s">
        <v>186</v>
      </c>
      <c r="I99">
        <f>ROUND(ROUND((29.8*0.04)/100,4),9)</f>
        <v>1.1900000000000001E-2</v>
      </c>
      <c r="J99">
        <v>0</v>
      </c>
      <c r="K99">
        <f>ROUND(ROUND((29.8*0.04)/100,4),9)</f>
        <v>1.1900000000000001E-2</v>
      </c>
      <c r="O99">
        <f t="shared" ref="O99:O115" si="129">ROUND(CP99,2)</f>
        <v>1893.06</v>
      </c>
      <c r="P99">
        <f t="shared" ref="P99:P115" si="130">ROUND((ROUND((AC99*AW99*I99),2)*BC99),2)</f>
        <v>0</v>
      </c>
      <c r="Q99">
        <f>(ROUND((ROUND((((ET99*1.1))*AV99*I99),2)*BB99),2)+ROUND((ROUND(((AE99-((EU99*1.1)))*AV99*I99),2)*BS99),2))</f>
        <v>605.41</v>
      </c>
      <c r="R99">
        <f t="shared" ref="R99:R115" si="131">ROUND((ROUND((AE99*AV99*I99),2)*BS99),2)</f>
        <v>383.01</v>
      </c>
      <c r="S99">
        <f t="shared" ref="S99:S115" si="132">ROUND((ROUND((AF99*AV99*I99),2)*BA99),2)</f>
        <v>1287.6500000000001</v>
      </c>
      <c r="T99">
        <f t="shared" ref="T99:T115" si="133">ROUND(CU99*I99,2)</f>
        <v>0</v>
      </c>
      <c r="U99">
        <f t="shared" ref="U99:U115" si="134">CV99*I99</f>
        <v>2.12431065</v>
      </c>
      <c r="V99">
        <f t="shared" ref="V99:V115" si="135">CW99*I99</f>
        <v>0</v>
      </c>
      <c r="W99">
        <f t="shared" ref="W99:W115" si="136">ROUND(CX99*I99,2)</f>
        <v>0</v>
      </c>
      <c r="X99">
        <f t="shared" ref="X99:X115" si="137">ROUND(CY99,2)</f>
        <v>1704.07</v>
      </c>
      <c r="Y99">
        <f t="shared" ref="Y99:Y115" si="138">ROUND(CZ99,2)</f>
        <v>902.16</v>
      </c>
      <c r="AA99">
        <v>61050403</v>
      </c>
      <c r="AB99">
        <f t="shared" ref="AB99:AB115" si="139">ROUND((AC99+AD99+AF99),6)</f>
        <v>3986.4110000000001</v>
      </c>
      <c r="AC99">
        <f>ROUND(((ES99*1)),6)</f>
        <v>0</v>
      </c>
      <c r="AD99">
        <f>ROUND(((((ET99*1.1))-((EU99*1.1)))+AE99),6)</f>
        <v>2129.6660000000002</v>
      </c>
      <c r="AE99">
        <f t="shared" ref="AE99:AF101" si="140">ROUND(((EU99*1.1)),6)</f>
        <v>552.32100000000003</v>
      </c>
      <c r="AF99">
        <f t="shared" si="140"/>
        <v>1856.7449999999999</v>
      </c>
      <c r="AG99">
        <f t="shared" ref="AG99:AG115" si="141">ROUND((AP99),6)</f>
        <v>0</v>
      </c>
      <c r="AH99">
        <f t="shared" ref="AH99:AI101" si="142">((EW99*1.1))</f>
        <v>170.5</v>
      </c>
      <c r="AI99">
        <f t="shared" si="142"/>
        <v>0</v>
      </c>
      <c r="AJ99">
        <f t="shared" ref="AJ99:AJ115" si="143">(AS99)</f>
        <v>0</v>
      </c>
      <c r="AK99">
        <v>3624.01</v>
      </c>
      <c r="AL99">
        <v>0</v>
      </c>
      <c r="AM99">
        <v>1936.06</v>
      </c>
      <c r="AN99">
        <v>502.11</v>
      </c>
      <c r="AO99">
        <v>1687.95</v>
      </c>
      <c r="AP99">
        <v>0</v>
      </c>
      <c r="AQ99">
        <v>155</v>
      </c>
      <c r="AR99">
        <v>0</v>
      </c>
      <c r="AS99">
        <v>0</v>
      </c>
      <c r="AT99">
        <v>102</v>
      </c>
      <c r="AU99">
        <v>54</v>
      </c>
      <c r="AV99">
        <v>1.0469999999999999</v>
      </c>
      <c r="AW99">
        <v>1</v>
      </c>
      <c r="AZ99">
        <v>1</v>
      </c>
      <c r="BA99">
        <v>55.67</v>
      </c>
      <c r="BB99">
        <v>22.82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187</v>
      </c>
      <c r="BM99">
        <v>107</v>
      </c>
      <c r="BN99">
        <v>0</v>
      </c>
      <c r="BO99" t="s">
        <v>184</v>
      </c>
      <c r="BP99">
        <v>1</v>
      </c>
      <c r="BQ99">
        <v>60</v>
      </c>
      <c r="BR99">
        <v>0</v>
      </c>
      <c r="BS99">
        <v>55.67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102</v>
      </c>
      <c r="CA99">
        <v>54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565</v>
      </c>
      <c r="CO99">
        <v>0</v>
      </c>
      <c r="CP99">
        <f t="shared" ref="CP99:CP115" si="144">(P99+Q99+S99)</f>
        <v>1893.06</v>
      </c>
      <c r="CQ99">
        <f t="shared" ref="CQ99:CQ115" si="145">ROUND((ROUND((AC99*AW99*1),2)*BC99),2)</f>
        <v>0</v>
      </c>
      <c r="CR99">
        <f>(ROUND((ROUND((((ET99*1.1))*AV99*1),2)*BB99),2)+ROUND((ROUND(((AE99-((EU99*1.1)))*AV99*1),2)*BS99),2))</f>
        <v>50883.12</v>
      </c>
      <c r="CS99">
        <f t="shared" ref="CS99:CS115" si="146">ROUND((ROUND((AE99*AV99*1),2)*BS99),2)</f>
        <v>32192.85</v>
      </c>
      <c r="CT99">
        <f t="shared" ref="CT99:CT115" si="147">ROUND((ROUND((AF99*AV99*1),2)*BA99),2)</f>
        <v>108223.03999999999</v>
      </c>
      <c r="CU99">
        <f t="shared" ref="CU99:CU115" si="148">AG99</f>
        <v>0</v>
      </c>
      <c r="CV99">
        <f t="shared" ref="CV99:CV115" si="149">(AH99*AV99)</f>
        <v>178.51349999999999</v>
      </c>
      <c r="CW99">
        <f t="shared" ref="CW99:CW115" si="150">AI99</f>
        <v>0</v>
      </c>
      <c r="CX99">
        <f t="shared" ref="CX99:CX115" si="151">AJ99</f>
        <v>0</v>
      </c>
      <c r="CY99">
        <f t="shared" ref="CY99:CY115" si="152">(((S99+R99)*AT99)/100)</f>
        <v>1704.0732</v>
      </c>
      <c r="CZ99">
        <f t="shared" ref="CZ99:CZ115" si="153">(((S99+R99)*AU99)/100)</f>
        <v>902.15639999999996</v>
      </c>
      <c r="DB99">
        <v>20</v>
      </c>
      <c r="DC99" t="s">
        <v>3</v>
      </c>
      <c r="DD99" t="s">
        <v>31</v>
      </c>
      <c r="DE99" t="s">
        <v>32</v>
      </c>
      <c r="DF99" t="s">
        <v>32</v>
      </c>
      <c r="DG99" t="s">
        <v>32</v>
      </c>
      <c r="DH99" t="s">
        <v>3</v>
      </c>
      <c r="DI99" t="s">
        <v>32</v>
      </c>
      <c r="DJ99" t="s">
        <v>32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186</v>
      </c>
      <c r="DW99" t="s">
        <v>186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60107573</v>
      </c>
      <c r="EF99">
        <v>60</v>
      </c>
      <c r="EG99" t="s">
        <v>64</v>
      </c>
      <c r="EH99">
        <v>0</v>
      </c>
      <c r="EI99" t="s">
        <v>3</v>
      </c>
      <c r="EJ99">
        <v>1</v>
      </c>
      <c r="EK99">
        <v>107</v>
      </c>
      <c r="EL99" t="s">
        <v>188</v>
      </c>
      <c r="EM99" t="s">
        <v>189</v>
      </c>
      <c r="EO99" t="s">
        <v>35</v>
      </c>
      <c r="EQ99">
        <v>0</v>
      </c>
      <c r="ER99">
        <v>3624.01</v>
      </c>
      <c r="ES99">
        <v>0</v>
      </c>
      <c r="ET99">
        <v>1936.06</v>
      </c>
      <c r="EU99">
        <v>502.11</v>
      </c>
      <c r="EV99">
        <v>1687.95</v>
      </c>
      <c r="EW99">
        <v>155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102</v>
      </c>
      <c r="FY99">
        <v>54</v>
      </c>
      <c r="GA99" t="s">
        <v>3</v>
      </c>
      <c r="GD99">
        <v>1</v>
      </c>
      <c r="GF99">
        <v>-837042898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ref="GL99:GL115" si="154">ROUND(IF(AND(BH99=3,BI99=3,FS99&lt;&gt;0),P99,0),2)</f>
        <v>0</v>
      </c>
      <c r="GM99">
        <f t="shared" ref="GM99:GM115" si="155">ROUND(O99+X99+Y99,2)+GX99</f>
        <v>4499.29</v>
      </c>
      <c r="GN99">
        <f t="shared" ref="GN99:GN115" si="156">IF(OR(BI99=0,BI99=1),GM99-GX99,0)</f>
        <v>4499.29</v>
      </c>
      <c r="GO99">
        <f t="shared" ref="GO99:GO115" si="157">IF(BI99=2,GM99-GX99,0)</f>
        <v>0</v>
      </c>
      <c r="GP99">
        <f t="shared" ref="GP99:GP115" si="158">IF(BI99=4,GM99-GX99,0)</f>
        <v>0</v>
      </c>
      <c r="GR99">
        <v>0</v>
      </c>
      <c r="GS99">
        <v>3</v>
      </c>
      <c r="GT99">
        <v>0</v>
      </c>
      <c r="GU99" t="s">
        <v>3</v>
      </c>
      <c r="GV99">
        <f t="shared" ref="GV99:GV115" si="159">ROUND((GT99),6)</f>
        <v>0</v>
      </c>
      <c r="GW99">
        <v>1</v>
      </c>
      <c r="GX99">
        <f t="shared" ref="GX99:GX115" si="160">ROUND(HC99*I99,2)</f>
        <v>0</v>
      </c>
      <c r="HA99">
        <v>0</v>
      </c>
      <c r="HB99">
        <v>0</v>
      </c>
      <c r="HC99">
        <f t="shared" ref="HC99:HC115" si="161">GV99*GW99</f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C100">
        <f>ROW(SmtRes!A85)</f>
        <v>85</v>
      </c>
      <c r="D100">
        <f>ROW(EtalonRes!A87)</f>
        <v>87</v>
      </c>
      <c r="E100" t="s">
        <v>88</v>
      </c>
      <c r="F100" t="s">
        <v>247</v>
      </c>
      <c r="G100" t="s">
        <v>248</v>
      </c>
      <c r="H100" t="s">
        <v>186</v>
      </c>
      <c r="I100">
        <f>ROUND(ROUND(3.5*0.1/100,4),9)</f>
        <v>3.5000000000000001E-3</v>
      </c>
      <c r="J100">
        <v>0</v>
      </c>
      <c r="K100">
        <f>ROUND(ROUND(3.5*0.1/100,4),9)</f>
        <v>3.5000000000000001E-3</v>
      </c>
      <c r="O100">
        <f t="shared" si="129"/>
        <v>270.35000000000002</v>
      </c>
      <c r="P100">
        <f t="shared" si="130"/>
        <v>0</v>
      </c>
      <c r="Q100">
        <f>(ROUND((ROUND((((ET100*1.1))*AV100*I100),2)*BB100),2)+ROUND((ROUND(((AE100-((EU100*1.1)))*AV100*I100),2)*BS100),2))</f>
        <v>130.06</v>
      </c>
      <c r="R100">
        <f t="shared" si="131"/>
        <v>38.97</v>
      </c>
      <c r="S100">
        <f t="shared" si="132"/>
        <v>140.29</v>
      </c>
      <c r="T100">
        <f t="shared" si="133"/>
        <v>0</v>
      </c>
      <c r="U100">
        <f t="shared" si="134"/>
        <v>0.199532025</v>
      </c>
      <c r="V100">
        <f t="shared" si="135"/>
        <v>0</v>
      </c>
      <c r="W100">
        <f t="shared" si="136"/>
        <v>0</v>
      </c>
      <c r="X100">
        <f t="shared" si="137"/>
        <v>182.85</v>
      </c>
      <c r="Y100">
        <f t="shared" si="138"/>
        <v>96.8</v>
      </c>
      <c r="AA100">
        <v>61050403</v>
      </c>
      <c r="AB100">
        <f t="shared" si="139"/>
        <v>3278.5059999999999</v>
      </c>
      <c r="AC100">
        <f>ROUND(((ES100*1)),6)</f>
        <v>0</v>
      </c>
      <c r="AD100">
        <f>ROUND(((((ET100*1.1))-((EU100*1.1)))+AE100),6)</f>
        <v>2591.3470000000002</v>
      </c>
      <c r="AE100">
        <f t="shared" si="140"/>
        <v>192.28</v>
      </c>
      <c r="AF100">
        <f t="shared" si="140"/>
        <v>687.15899999999999</v>
      </c>
      <c r="AG100">
        <f t="shared" si="141"/>
        <v>0</v>
      </c>
      <c r="AH100">
        <f t="shared" si="142"/>
        <v>54.45</v>
      </c>
      <c r="AI100">
        <f t="shared" si="142"/>
        <v>0</v>
      </c>
      <c r="AJ100">
        <f t="shared" si="143"/>
        <v>0</v>
      </c>
      <c r="AK100">
        <v>2980.46</v>
      </c>
      <c r="AL100">
        <v>0</v>
      </c>
      <c r="AM100">
        <v>2355.77</v>
      </c>
      <c r="AN100">
        <v>174.8</v>
      </c>
      <c r="AO100">
        <v>624.69000000000005</v>
      </c>
      <c r="AP100">
        <v>0</v>
      </c>
      <c r="AQ100">
        <v>49.5</v>
      </c>
      <c r="AR100">
        <v>0</v>
      </c>
      <c r="AS100">
        <v>0</v>
      </c>
      <c r="AT100">
        <v>102</v>
      </c>
      <c r="AU100">
        <v>54</v>
      </c>
      <c r="AV100">
        <v>1.0469999999999999</v>
      </c>
      <c r="AW100">
        <v>1</v>
      </c>
      <c r="AZ100">
        <v>1</v>
      </c>
      <c r="BA100">
        <v>55.67</v>
      </c>
      <c r="BB100">
        <v>13.69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249</v>
      </c>
      <c r="BM100">
        <v>107</v>
      </c>
      <c r="BN100">
        <v>0</v>
      </c>
      <c r="BO100" t="s">
        <v>247</v>
      </c>
      <c r="BP100">
        <v>1</v>
      </c>
      <c r="BQ100">
        <v>60</v>
      </c>
      <c r="BR100">
        <v>0</v>
      </c>
      <c r="BS100">
        <v>55.67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102</v>
      </c>
      <c r="CA100">
        <v>54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565</v>
      </c>
      <c r="CO100">
        <v>0</v>
      </c>
      <c r="CP100">
        <f t="shared" si="144"/>
        <v>270.35000000000002</v>
      </c>
      <c r="CQ100">
        <f t="shared" si="145"/>
        <v>0</v>
      </c>
      <c r="CR100">
        <f>(ROUND((ROUND((((ET100*1.1))*AV100*1),2)*BB100),2)+ROUND((ROUND(((AE100-((EU100*1.1)))*AV100*1),2)*BS100),2))</f>
        <v>37142.89</v>
      </c>
      <c r="CS100">
        <f t="shared" si="146"/>
        <v>11207.48</v>
      </c>
      <c r="CT100">
        <f t="shared" si="147"/>
        <v>40052.339999999997</v>
      </c>
      <c r="CU100">
        <f t="shared" si="148"/>
        <v>0</v>
      </c>
      <c r="CV100">
        <f t="shared" si="149"/>
        <v>57.009149999999998</v>
      </c>
      <c r="CW100">
        <f t="shared" si="150"/>
        <v>0</v>
      </c>
      <c r="CX100">
        <f t="shared" si="151"/>
        <v>0</v>
      </c>
      <c r="CY100">
        <f t="shared" si="152"/>
        <v>182.84520000000001</v>
      </c>
      <c r="CZ100">
        <f t="shared" si="153"/>
        <v>96.800399999999996</v>
      </c>
      <c r="DB100">
        <v>21</v>
      </c>
      <c r="DC100" t="s">
        <v>3</v>
      </c>
      <c r="DD100" t="s">
        <v>31</v>
      </c>
      <c r="DE100" t="s">
        <v>32</v>
      </c>
      <c r="DF100" t="s">
        <v>32</v>
      </c>
      <c r="DG100" t="s">
        <v>32</v>
      </c>
      <c r="DH100" t="s">
        <v>3</v>
      </c>
      <c r="DI100" t="s">
        <v>32</v>
      </c>
      <c r="DJ100" t="s">
        <v>32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1007</v>
      </c>
      <c r="DV100" t="s">
        <v>186</v>
      </c>
      <c r="DW100" t="s">
        <v>186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60107573</v>
      </c>
      <c r="EF100">
        <v>60</v>
      </c>
      <c r="EG100" t="s">
        <v>64</v>
      </c>
      <c r="EH100">
        <v>0</v>
      </c>
      <c r="EI100" t="s">
        <v>3</v>
      </c>
      <c r="EJ100">
        <v>1</v>
      </c>
      <c r="EK100">
        <v>107</v>
      </c>
      <c r="EL100" t="s">
        <v>188</v>
      </c>
      <c r="EM100" t="s">
        <v>189</v>
      </c>
      <c r="EO100" t="s">
        <v>35</v>
      </c>
      <c r="EQ100">
        <v>0</v>
      </c>
      <c r="ER100">
        <v>2980.46</v>
      </c>
      <c r="ES100">
        <v>0</v>
      </c>
      <c r="ET100">
        <v>2355.77</v>
      </c>
      <c r="EU100">
        <v>174.8</v>
      </c>
      <c r="EV100">
        <v>624.69000000000005</v>
      </c>
      <c r="EW100">
        <v>49.5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102</v>
      </c>
      <c r="FY100">
        <v>54</v>
      </c>
      <c r="GA100" t="s">
        <v>3</v>
      </c>
      <c r="GD100">
        <v>1</v>
      </c>
      <c r="GF100">
        <v>1520153025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54"/>
        <v>0</v>
      </c>
      <c r="GM100">
        <f t="shared" si="155"/>
        <v>550</v>
      </c>
      <c r="GN100">
        <f t="shared" si="156"/>
        <v>550</v>
      </c>
      <c r="GO100">
        <f t="shared" si="157"/>
        <v>0</v>
      </c>
      <c r="GP100">
        <f t="shared" si="158"/>
        <v>0</v>
      </c>
      <c r="GR100">
        <v>0</v>
      </c>
      <c r="GS100">
        <v>3</v>
      </c>
      <c r="GT100">
        <v>0</v>
      </c>
      <c r="GU100" t="s">
        <v>3</v>
      </c>
      <c r="GV100">
        <f t="shared" si="159"/>
        <v>0</v>
      </c>
      <c r="GW100">
        <v>1</v>
      </c>
      <c r="GX100">
        <f t="shared" si="160"/>
        <v>0</v>
      </c>
      <c r="HA100">
        <v>0</v>
      </c>
      <c r="HB100">
        <v>0</v>
      </c>
      <c r="HC100">
        <f t="shared" si="161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ROW(SmtRes!A86)</f>
        <v>86</v>
      </c>
      <c r="D101">
        <f>ROW(EtalonRes!A88)</f>
        <v>88</v>
      </c>
      <c r="E101" t="s">
        <v>95</v>
      </c>
      <c r="F101" t="s">
        <v>193</v>
      </c>
      <c r="G101" t="s">
        <v>194</v>
      </c>
      <c r="H101" t="s">
        <v>195</v>
      </c>
      <c r="I101">
        <v>0</v>
      </c>
      <c r="J101">
        <v>0</v>
      </c>
      <c r="K101">
        <v>0</v>
      </c>
      <c r="O101">
        <f t="shared" si="129"/>
        <v>0</v>
      </c>
      <c r="P101">
        <f t="shared" si="130"/>
        <v>0</v>
      </c>
      <c r="Q101">
        <f>(ROUND((ROUND((((ET101*1.1))*AV101*I101),2)*BB101),2)+ROUND((ROUND(((AE101-((EU101*1.1)))*AV101*I101),2)*BS101),2))</f>
        <v>0</v>
      </c>
      <c r="R101">
        <f t="shared" si="131"/>
        <v>0</v>
      </c>
      <c r="S101">
        <f t="shared" si="132"/>
        <v>0</v>
      </c>
      <c r="T101">
        <f t="shared" si="133"/>
        <v>0</v>
      </c>
      <c r="U101">
        <f t="shared" si="134"/>
        <v>0</v>
      </c>
      <c r="V101">
        <f t="shared" si="135"/>
        <v>0</v>
      </c>
      <c r="W101">
        <f t="shared" si="136"/>
        <v>0</v>
      </c>
      <c r="X101">
        <f t="shared" si="137"/>
        <v>0</v>
      </c>
      <c r="Y101">
        <f t="shared" si="138"/>
        <v>0</v>
      </c>
      <c r="AA101">
        <v>61050403</v>
      </c>
      <c r="AB101">
        <f t="shared" si="139"/>
        <v>943.26099999999997</v>
      </c>
      <c r="AC101">
        <f>ROUND(((ES101*1)),6)</f>
        <v>0</v>
      </c>
      <c r="AD101">
        <f>ROUND(((((ET101*1.1))-((EU101*1.1)))+AE101),6)</f>
        <v>0</v>
      </c>
      <c r="AE101">
        <f t="shared" si="140"/>
        <v>0</v>
      </c>
      <c r="AF101">
        <f t="shared" si="140"/>
        <v>943.26099999999997</v>
      </c>
      <c r="AG101">
        <f t="shared" si="141"/>
        <v>0</v>
      </c>
      <c r="AH101">
        <f t="shared" si="142"/>
        <v>84.37</v>
      </c>
      <c r="AI101">
        <f t="shared" si="142"/>
        <v>0</v>
      </c>
      <c r="AJ101">
        <f t="shared" si="143"/>
        <v>0</v>
      </c>
      <c r="AK101">
        <v>857.51</v>
      </c>
      <c r="AL101">
        <v>0</v>
      </c>
      <c r="AM101">
        <v>0</v>
      </c>
      <c r="AN101">
        <v>0</v>
      </c>
      <c r="AO101">
        <v>857.51</v>
      </c>
      <c r="AP101">
        <v>0</v>
      </c>
      <c r="AQ101">
        <v>76.7</v>
      </c>
      <c r="AR101">
        <v>0</v>
      </c>
      <c r="AS101">
        <v>0</v>
      </c>
      <c r="AT101">
        <v>102</v>
      </c>
      <c r="AU101">
        <v>54</v>
      </c>
      <c r="AV101">
        <v>1.0469999999999999</v>
      </c>
      <c r="AW101">
        <v>1</v>
      </c>
      <c r="AZ101">
        <v>1</v>
      </c>
      <c r="BA101">
        <v>55.67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196</v>
      </c>
      <c r="BM101">
        <v>107</v>
      </c>
      <c r="BN101">
        <v>0</v>
      </c>
      <c r="BO101" t="s">
        <v>193</v>
      </c>
      <c r="BP101">
        <v>1</v>
      </c>
      <c r="BQ101">
        <v>60</v>
      </c>
      <c r="BR101">
        <v>0</v>
      </c>
      <c r="BS101">
        <v>55.67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102</v>
      </c>
      <c r="CA101">
        <v>54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565</v>
      </c>
      <c r="CO101">
        <v>0</v>
      </c>
      <c r="CP101">
        <f t="shared" si="144"/>
        <v>0</v>
      </c>
      <c r="CQ101">
        <f t="shared" si="145"/>
        <v>0</v>
      </c>
      <c r="CR101">
        <f>(ROUND((ROUND((((ET101*1.1))*AV101*1),2)*BB101),2)+ROUND((ROUND(((AE101-((EU101*1.1)))*AV101*1),2)*BS101),2))</f>
        <v>0</v>
      </c>
      <c r="CS101">
        <f t="shared" si="146"/>
        <v>0</v>
      </c>
      <c r="CT101">
        <f t="shared" si="147"/>
        <v>54979.14</v>
      </c>
      <c r="CU101">
        <f t="shared" si="148"/>
        <v>0</v>
      </c>
      <c r="CV101">
        <f t="shared" si="149"/>
        <v>88.335390000000004</v>
      </c>
      <c r="CW101">
        <f t="shared" si="150"/>
        <v>0</v>
      </c>
      <c r="CX101">
        <f t="shared" si="151"/>
        <v>0</v>
      </c>
      <c r="CY101">
        <f t="shared" si="152"/>
        <v>0</v>
      </c>
      <c r="CZ101">
        <f t="shared" si="153"/>
        <v>0</v>
      </c>
      <c r="DB101">
        <v>22</v>
      </c>
      <c r="DC101" t="s">
        <v>3</v>
      </c>
      <c r="DD101" t="s">
        <v>31</v>
      </c>
      <c r="DE101" t="s">
        <v>32</v>
      </c>
      <c r="DF101" t="s">
        <v>32</v>
      </c>
      <c r="DG101" t="s">
        <v>32</v>
      </c>
      <c r="DH101" t="s">
        <v>3</v>
      </c>
      <c r="DI101" t="s">
        <v>32</v>
      </c>
      <c r="DJ101" t="s">
        <v>32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195</v>
      </c>
      <c r="DW101" t="s">
        <v>195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60107573</v>
      </c>
      <c r="EF101">
        <v>60</v>
      </c>
      <c r="EG101" t="s">
        <v>64</v>
      </c>
      <c r="EH101">
        <v>0</v>
      </c>
      <c r="EI101" t="s">
        <v>3</v>
      </c>
      <c r="EJ101">
        <v>1</v>
      </c>
      <c r="EK101">
        <v>107</v>
      </c>
      <c r="EL101" t="s">
        <v>188</v>
      </c>
      <c r="EM101" t="s">
        <v>189</v>
      </c>
      <c r="EO101" t="s">
        <v>35</v>
      </c>
      <c r="EQ101">
        <v>0</v>
      </c>
      <c r="ER101">
        <v>857.51</v>
      </c>
      <c r="ES101">
        <v>0</v>
      </c>
      <c r="ET101">
        <v>0</v>
      </c>
      <c r="EU101">
        <v>0</v>
      </c>
      <c r="EV101">
        <v>857.51</v>
      </c>
      <c r="EW101">
        <v>76.7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102</v>
      </c>
      <c r="FY101">
        <v>54</v>
      </c>
      <c r="GA101" t="s">
        <v>3</v>
      </c>
      <c r="GD101">
        <v>1</v>
      </c>
      <c r="GF101">
        <v>2086199052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54"/>
        <v>0</v>
      </c>
      <c r="GM101">
        <f t="shared" si="155"/>
        <v>0</v>
      </c>
      <c r="GN101">
        <f t="shared" si="156"/>
        <v>0</v>
      </c>
      <c r="GO101">
        <f t="shared" si="157"/>
        <v>0</v>
      </c>
      <c r="GP101">
        <f t="shared" si="158"/>
        <v>0</v>
      </c>
      <c r="GR101">
        <v>0</v>
      </c>
      <c r="GS101">
        <v>3</v>
      </c>
      <c r="GT101">
        <v>0</v>
      </c>
      <c r="GU101" t="s">
        <v>3</v>
      </c>
      <c r="GV101">
        <f t="shared" si="159"/>
        <v>0</v>
      </c>
      <c r="GW101">
        <v>1</v>
      </c>
      <c r="GX101">
        <f t="shared" si="160"/>
        <v>0</v>
      </c>
      <c r="HA101">
        <v>0</v>
      </c>
      <c r="HB101">
        <v>0</v>
      </c>
      <c r="HC101">
        <f t="shared" si="161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ROW(SmtRes!A87)</f>
        <v>87</v>
      </c>
      <c r="D102">
        <f>ROW(EtalonRes!A89)</f>
        <v>89</v>
      </c>
      <c r="E102" t="s">
        <v>103</v>
      </c>
      <c r="F102" t="s">
        <v>197</v>
      </c>
      <c r="G102" t="s">
        <v>198</v>
      </c>
      <c r="H102" t="s">
        <v>199</v>
      </c>
      <c r="I102">
        <f>ROUND(I100*2.2*100+I99*2.4*100,9)</f>
        <v>3.6259999999999999</v>
      </c>
      <c r="J102">
        <v>0</v>
      </c>
      <c r="K102">
        <f>ROUND(I100*2.2*100+I99*2.4*100,9)</f>
        <v>3.6259999999999999</v>
      </c>
      <c r="O102">
        <f t="shared" si="129"/>
        <v>611.24</v>
      </c>
      <c r="P102">
        <f t="shared" si="130"/>
        <v>0</v>
      </c>
      <c r="Q102">
        <f>(ROUND((ROUND(((ET102)*AV102*I102),2)*BB102),2)+ROUND((ROUND(((AE102-(EU102))*AV102*I102),2)*BS102),2))</f>
        <v>611.24</v>
      </c>
      <c r="R102">
        <f t="shared" si="131"/>
        <v>312.87</v>
      </c>
      <c r="S102">
        <f t="shared" si="132"/>
        <v>0</v>
      </c>
      <c r="T102">
        <f t="shared" si="133"/>
        <v>0</v>
      </c>
      <c r="U102">
        <f t="shared" si="134"/>
        <v>0</v>
      </c>
      <c r="V102">
        <f t="shared" si="135"/>
        <v>0</v>
      </c>
      <c r="W102">
        <f t="shared" si="136"/>
        <v>0</v>
      </c>
      <c r="X102">
        <f t="shared" si="137"/>
        <v>319.13</v>
      </c>
      <c r="Y102">
        <f t="shared" si="138"/>
        <v>168.95</v>
      </c>
      <c r="AA102">
        <v>61050403</v>
      </c>
      <c r="AB102">
        <f t="shared" si="139"/>
        <v>8.86</v>
      </c>
      <c r="AC102">
        <f>ROUND((ES102),6)</f>
        <v>0</v>
      </c>
      <c r="AD102">
        <f>ROUND((((ET102)-(EU102))+AE102),6)</f>
        <v>8.86</v>
      </c>
      <c r="AE102">
        <f>ROUND((EU102),6)</f>
        <v>1.48</v>
      </c>
      <c r="AF102">
        <f>ROUND((EV102),6)</f>
        <v>0</v>
      </c>
      <c r="AG102">
        <f t="shared" si="141"/>
        <v>0</v>
      </c>
      <c r="AH102">
        <f>(EW102)</f>
        <v>0</v>
      </c>
      <c r="AI102">
        <f>(EX102)</f>
        <v>0</v>
      </c>
      <c r="AJ102">
        <f t="shared" si="143"/>
        <v>0</v>
      </c>
      <c r="AK102">
        <v>8.86</v>
      </c>
      <c r="AL102">
        <v>0</v>
      </c>
      <c r="AM102">
        <v>8.86</v>
      </c>
      <c r="AN102">
        <v>1.48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102</v>
      </c>
      <c r="AU102">
        <v>54</v>
      </c>
      <c r="AV102">
        <v>1.0469999999999999</v>
      </c>
      <c r="AW102">
        <v>1.002</v>
      </c>
      <c r="AZ102">
        <v>1</v>
      </c>
      <c r="BA102">
        <v>55.67</v>
      </c>
      <c r="BB102">
        <v>18.170000000000002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200</v>
      </c>
      <c r="BM102">
        <v>107</v>
      </c>
      <c r="BN102">
        <v>0</v>
      </c>
      <c r="BO102" t="s">
        <v>197</v>
      </c>
      <c r="BP102">
        <v>1</v>
      </c>
      <c r="BQ102">
        <v>60</v>
      </c>
      <c r="BR102">
        <v>0</v>
      </c>
      <c r="BS102">
        <v>55.67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102</v>
      </c>
      <c r="CA102">
        <v>54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144"/>
        <v>611.24</v>
      </c>
      <c r="CQ102">
        <f t="shared" si="145"/>
        <v>0</v>
      </c>
      <c r="CR102">
        <f>(ROUND((ROUND(((ET102)*AV102*1),2)*BB102),2)+ROUND((ROUND(((AE102-(EU102))*AV102*1),2)*BS102),2))</f>
        <v>168.62</v>
      </c>
      <c r="CS102">
        <f t="shared" si="146"/>
        <v>86.29</v>
      </c>
      <c r="CT102">
        <f t="shared" si="147"/>
        <v>0</v>
      </c>
      <c r="CU102">
        <f t="shared" si="148"/>
        <v>0</v>
      </c>
      <c r="CV102">
        <f t="shared" si="149"/>
        <v>0</v>
      </c>
      <c r="CW102">
        <f t="shared" si="150"/>
        <v>0</v>
      </c>
      <c r="CX102">
        <f t="shared" si="151"/>
        <v>0</v>
      </c>
      <c r="CY102">
        <f t="shared" si="152"/>
        <v>319.12740000000002</v>
      </c>
      <c r="CZ102">
        <f t="shared" si="153"/>
        <v>168.94979999999998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199</v>
      </c>
      <c r="DW102" t="s">
        <v>199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60107573</v>
      </c>
      <c r="EF102">
        <v>60</v>
      </c>
      <c r="EG102" t="s">
        <v>64</v>
      </c>
      <c r="EH102">
        <v>0</v>
      </c>
      <c r="EI102" t="s">
        <v>3</v>
      </c>
      <c r="EJ102">
        <v>1</v>
      </c>
      <c r="EK102">
        <v>107</v>
      </c>
      <c r="EL102" t="s">
        <v>188</v>
      </c>
      <c r="EM102" t="s">
        <v>189</v>
      </c>
      <c r="EO102" t="s">
        <v>3</v>
      </c>
      <c r="EQ102">
        <v>0</v>
      </c>
      <c r="ER102">
        <v>8.86</v>
      </c>
      <c r="ES102">
        <v>0</v>
      </c>
      <c r="ET102">
        <v>8.86</v>
      </c>
      <c r="EU102">
        <v>1.48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102</v>
      </c>
      <c r="FY102">
        <v>54</v>
      </c>
      <c r="GA102" t="s">
        <v>3</v>
      </c>
      <c r="GD102">
        <v>1</v>
      </c>
      <c r="GF102">
        <v>-680023340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54"/>
        <v>0</v>
      </c>
      <c r="GM102">
        <f t="shared" si="155"/>
        <v>1099.32</v>
      </c>
      <c r="GN102">
        <f t="shared" si="156"/>
        <v>1099.32</v>
      </c>
      <c r="GO102">
        <f t="shared" si="157"/>
        <v>0</v>
      </c>
      <c r="GP102">
        <f t="shared" si="158"/>
        <v>0</v>
      </c>
      <c r="GR102">
        <v>0</v>
      </c>
      <c r="GS102">
        <v>3</v>
      </c>
      <c r="GT102">
        <v>0</v>
      </c>
      <c r="GU102" t="s">
        <v>3</v>
      </c>
      <c r="GV102">
        <f t="shared" si="159"/>
        <v>0</v>
      </c>
      <c r="GW102">
        <v>1</v>
      </c>
      <c r="GX102">
        <f t="shared" si="160"/>
        <v>0</v>
      </c>
      <c r="HA102">
        <v>0</v>
      </c>
      <c r="HB102">
        <v>0</v>
      </c>
      <c r="HC102">
        <f t="shared" si="161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ROW(SmtRes!A95)</f>
        <v>95</v>
      </c>
      <c r="D103">
        <f>ROW(EtalonRes!A97)</f>
        <v>97</v>
      </c>
      <c r="E103" t="s">
        <v>250</v>
      </c>
      <c r="F103" t="s">
        <v>201</v>
      </c>
      <c r="G103" t="s">
        <v>202</v>
      </c>
      <c r="H103" t="s">
        <v>203</v>
      </c>
      <c r="I103">
        <f>ROUND(3.5*0.25/100,9)</f>
        <v>8.7500000000000008E-3</v>
      </c>
      <c r="J103">
        <v>0</v>
      </c>
      <c r="K103">
        <f>ROUND(3.5*0.25/100,9)</f>
        <v>8.7500000000000008E-3</v>
      </c>
      <c r="O103">
        <f t="shared" si="129"/>
        <v>257.64</v>
      </c>
      <c r="P103">
        <f t="shared" si="130"/>
        <v>2.4</v>
      </c>
      <c r="Q103">
        <f>(ROUND((ROUND((((ET103*1.1))*AV103*I103),2)*BB103),2)+ROUND((ROUND(((AE103-((EU103*1.1)))*AV103*I103),2)*BS103),2))</f>
        <v>170.06</v>
      </c>
      <c r="R103">
        <f t="shared" si="131"/>
        <v>53.44</v>
      </c>
      <c r="S103">
        <f t="shared" si="132"/>
        <v>85.18</v>
      </c>
      <c r="T103">
        <f t="shared" si="133"/>
        <v>0</v>
      </c>
      <c r="U103">
        <f t="shared" si="134"/>
        <v>0.1451142</v>
      </c>
      <c r="V103">
        <f t="shared" si="135"/>
        <v>0</v>
      </c>
      <c r="W103">
        <f t="shared" si="136"/>
        <v>0</v>
      </c>
      <c r="X103">
        <f t="shared" si="137"/>
        <v>185.75</v>
      </c>
      <c r="Y103">
        <f t="shared" si="138"/>
        <v>76.239999999999995</v>
      </c>
      <c r="AA103">
        <v>61050403</v>
      </c>
      <c r="AB103">
        <f t="shared" si="139"/>
        <v>1513.2660000000001</v>
      </c>
      <c r="AC103">
        <f>ROUND(((ES103*1)),6)</f>
        <v>35.35</v>
      </c>
      <c r="AD103">
        <f>ROUND(((((ET103*1.1))-((EU103*1.1)))+AE103),6)</f>
        <v>1311.277</v>
      </c>
      <c r="AE103">
        <f>ROUND(((EU103*1.1)),6)</f>
        <v>104.41200000000001</v>
      </c>
      <c r="AF103">
        <f>ROUND(((EV103*1.1)),6)</f>
        <v>166.63900000000001</v>
      </c>
      <c r="AG103">
        <f t="shared" si="141"/>
        <v>0</v>
      </c>
      <c r="AH103">
        <f>((EW103*1.1))</f>
        <v>15.840000000000002</v>
      </c>
      <c r="AI103">
        <f>((EX103*1.1))</f>
        <v>0</v>
      </c>
      <c r="AJ103">
        <f t="shared" si="143"/>
        <v>0</v>
      </c>
      <c r="AK103">
        <v>1378.91</v>
      </c>
      <c r="AL103">
        <v>35.35</v>
      </c>
      <c r="AM103">
        <v>1192.07</v>
      </c>
      <c r="AN103">
        <v>94.92</v>
      </c>
      <c r="AO103">
        <v>151.49</v>
      </c>
      <c r="AP103">
        <v>0</v>
      </c>
      <c r="AQ103">
        <v>14.4</v>
      </c>
      <c r="AR103">
        <v>0</v>
      </c>
      <c r="AS103">
        <v>0</v>
      </c>
      <c r="AT103">
        <v>134</v>
      </c>
      <c r="AU103">
        <v>55</v>
      </c>
      <c r="AV103">
        <v>1.0469999999999999</v>
      </c>
      <c r="AW103">
        <v>1.002</v>
      </c>
      <c r="AZ103">
        <v>1</v>
      </c>
      <c r="BA103">
        <v>55.67</v>
      </c>
      <c r="BB103">
        <v>14.16</v>
      </c>
      <c r="BC103">
        <v>7.75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204</v>
      </c>
      <c r="BM103">
        <v>30</v>
      </c>
      <c r="BN103">
        <v>0</v>
      </c>
      <c r="BO103" t="s">
        <v>201</v>
      </c>
      <c r="BP103">
        <v>1</v>
      </c>
      <c r="BQ103">
        <v>30</v>
      </c>
      <c r="BR103">
        <v>0</v>
      </c>
      <c r="BS103">
        <v>55.67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134</v>
      </c>
      <c r="CA103">
        <v>55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565</v>
      </c>
      <c r="CO103">
        <v>0</v>
      </c>
      <c r="CP103">
        <f t="shared" si="144"/>
        <v>257.64</v>
      </c>
      <c r="CQ103">
        <f t="shared" si="145"/>
        <v>274.51</v>
      </c>
      <c r="CR103">
        <f>(ROUND((ROUND((((ET103*1.1))*AV103*1),2)*BB103),2)+ROUND((ROUND(((AE103-((EU103*1.1)))*AV103*1),2)*BS103),2))</f>
        <v>19440.41</v>
      </c>
      <c r="CS103">
        <f t="shared" si="146"/>
        <v>6085.84</v>
      </c>
      <c r="CT103">
        <f t="shared" si="147"/>
        <v>9712.74</v>
      </c>
      <c r="CU103">
        <f t="shared" si="148"/>
        <v>0</v>
      </c>
      <c r="CV103">
        <f t="shared" si="149"/>
        <v>16.584479999999999</v>
      </c>
      <c r="CW103">
        <f t="shared" si="150"/>
        <v>0</v>
      </c>
      <c r="CX103">
        <f t="shared" si="151"/>
        <v>0</v>
      </c>
      <c r="CY103">
        <f t="shared" si="152"/>
        <v>185.75080000000003</v>
      </c>
      <c r="CZ103">
        <f t="shared" si="153"/>
        <v>76.241</v>
      </c>
      <c r="DB103">
        <v>23</v>
      </c>
      <c r="DC103" t="s">
        <v>3</v>
      </c>
      <c r="DD103" t="s">
        <v>31</v>
      </c>
      <c r="DE103" t="s">
        <v>32</v>
      </c>
      <c r="DF103" t="s">
        <v>32</v>
      </c>
      <c r="DG103" t="s">
        <v>32</v>
      </c>
      <c r="DH103" t="s">
        <v>3</v>
      </c>
      <c r="DI103" t="s">
        <v>32</v>
      </c>
      <c r="DJ103" t="s">
        <v>32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203</v>
      </c>
      <c r="DW103" t="s">
        <v>203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60107465</v>
      </c>
      <c r="EF103">
        <v>30</v>
      </c>
      <c r="EG103" t="s">
        <v>24</v>
      </c>
      <c r="EH103">
        <v>0</v>
      </c>
      <c r="EI103" t="s">
        <v>3</v>
      </c>
      <c r="EJ103">
        <v>1</v>
      </c>
      <c r="EK103">
        <v>30</v>
      </c>
      <c r="EL103" t="s">
        <v>205</v>
      </c>
      <c r="EM103" t="s">
        <v>206</v>
      </c>
      <c r="EO103" t="s">
        <v>35</v>
      </c>
      <c r="EQ103">
        <v>0</v>
      </c>
      <c r="ER103">
        <v>1378.91</v>
      </c>
      <c r="ES103">
        <v>35.35</v>
      </c>
      <c r="ET103">
        <v>1192.07</v>
      </c>
      <c r="EU103">
        <v>94.92</v>
      </c>
      <c r="EV103">
        <v>151.49</v>
      </c>
      <c r="EW103">
        <v>14.4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134</v>
      </c>
      <c r="FY103">
        <v>55</v>
      </c>
      <c r="GA103" t="s">
        <v>3</v>
      </c>
      <c r="GD103">
        <v>1</v>
      </c>
      <c r="GF103">
        <v>-2093096072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54"/>
        <v>0</v>
      </c>
      <c r="GM103">
        <f t="shared" si="155"/>
        <v>519.63</v>
      </c>
      <c r="GN103">
        <f t="shared" si="156"/>
        <v>519.63</v>
      </c>
      <c r="GO103">
        <f t="shared" si="157"/>
        <v>0</v>
      </c>
      <c r="GP103">
        <f t="shared" si="158"/>
        <v>0</v>
      </c>
      <c r="GR103">
        <v>0</v>
      </c>
      <c r="GS103">
        <v>3</v>
      </c>
      <c r="GT103">
        <v>0</v>
      </c>
      <c r="GU103" t="s">
        <v>3</v>
      </c>
      <c r="GV103">
        <f t="shared" si="159"/>
        <v>0</v>
      </c>
      <c r="GW103">
        <v>1</v>
      </c>
      <c r="GX103">
        <f t="shared" si="160"/>
        <v>0</v>
      </c>
      <c r="HA103">
        <v>0</v>
      </c>
      <c r="HB103">
        <v>0</v>
      </c>
      <c r="HC103">
        <f t="shared" si="161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95</v>
      </c>
      <c r="E104" t="s">
        <v>251</v>
      </c>
      <c r="F104" t="s">
        <v>109</v>
      </c>
      <c r="G104" t="s">
        <v>110</v>
      </c>
      <c r="H104" t="s">
        <v>111</v>
      </c>
      <c r="I104">
        <f>I103*J104</f>
        <v>0.96250000000000002</v>
      </c>
      <c r="J104">
        <v>109.99999999999999</v>
      </c>
      <c r="K104">
        <v>110</v>
      </c>
      <c r="O104">
        <f t="shared" si="129"/>
        <v>942.3</v>
      </c>
      <c r="P104">
        <f t="shared" si="130"/>
        <v>942.3</v>
      </c>
      <c r="Q104">
        <f>(ROUND((ROUND(((ET104)*AV104*I104),2)*BB104),2)+ROUND((ROUND(((AE104-(EU104))*AV104*I104),2)*BS104),2))</f>
        <v>0</v>
      </c>
      <c r="R104">
        <f t="shared" si="131"/>
        <v>0</v>
      </c>
      <c r="S104">
        <f t="shared" si="132"/>
        <v>0</v>
      </c>
      <c r="T104">
        <f t="shared" si="133"/>
        <v>0</v>
      </c>
      <c r="U104">
        <f t="shared" si="134"/>
        <v>0</v>
      </c>
      <c r="V104">
        <f t="shared" si="135"/>
        <v>0</v>
      </c>
      <c r="W104">
        <f t="shared" si="136"/>
        <v>0</v>
      </c>
      <c r="X104">
        <f t="shared" si="137"/>
        <v>0</v>
      </c>
      <c r="Y104">
        <f t="shared" si="138"/>
        <v>0</v>
      </c>
      <c r="AA104">
        <v>61050403</v>
      </c>
      <c r="AB104">
        <f t="shared" si="139"/>
        <v>99.9</v>
      </c>
      <c r="AC104">
        <f>ROUND((ES104),6)</f>
        <v>99.9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141"/>
        <v>0</v>
      </c>
      <c r="AH104">
        <f>(EW104)</f>
        <v>0</v>
      </c>
      <c r="AI104">
        <f>(EX104)</f>
        <v>0</v>
      </c>
      <c r="AJ104">
        <f t="shared" si="143"/>
        <v>0</v>
      </c>
      <c r="AK104">
        <v>99.9</v>
      </c>
      <c r="AL104">
        <v>99.9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134</v>
      </c>
      <c r="AU104">
        <v>55</v>
      </c>
      <c r="AV104">
        <v>1</v>
      </c>
      <c r="AW104">
        <v>1.002</v>
      </c>
      <c r="AZ104">
        <v>1</v>
      </c>
      <c r="BA104">
        <v>1</v>
      </c>
      <c r="BB104">
        <v>1</v>
      </c>
      <c r="BC104">
        <v>9.7799999999999994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112</v>
      </c>
      <c r="BM104">
        <v>30</v>
      </c>
      <c r="BN104">
        <v>0</v>
      </c>
      <c r="BO104" t="s">
        <v>109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134</v>
      </c>
      <c r="CA104">
        <v>55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44"/>
        <v>942.3</v>
      </c>
      <c r="CQ104">
        <f t="shared" si="145"/>
        <v>978.98</v>
      </c>
      <c r="CR104">
        <f>(ROUND((ROUND(((ET104)*AV104*1),2)*BB104),2)+ROUND((ROUND(((AE104-(EU104))*AV104*1),2)*BS104),2))</f>
        <v>0</v>
      </c>
      <c r="CS104">
        <f t="shared" si="146"/>
        <v>0</v>
      </c>
      <c r="CT104">
        <f t="shared" si="147"/>
        <v>0</v>
      </c>
      <c r="CU104">
        <f t="shared" si="148"/>
        <v>0</v>
      </c>
      <c r="CV104">
        <f t="shared" si="149"/>
        <v>0</v>
      </c>
      <c r="CW104">
        <f t="shared" si="150"/>
        <v>0</v>
      </c>
      <c r="CX104">
        <f t="shared" si="151"/>
        <v>0</v>
      </c>
      <c r="CY104">
        <f t="shared" si="152"/>
        <v>0</v>
      </c>
      <c r="CZ104">
        <f t="shared" si="153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1007</v>
      </c>
      <c r="DV104" t="s">
        <v>111</v>
      </c>
      <c r="DW104" t="s">
        <v>111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60107465</v>
      </c>
      <c r="EF104">
        <v>30</v>
      </c>
      <c r="EG104" t="s">
        <v>24</v>
      </c>
      <c r="EH104">
        <v>0</v>
      </c>
      <c r="EI104" t="s">
        <v>3</v>
      </c>
      <c r="EJ104">
        <v>1</v>
      </c>
      <c r="EK104">
        <v>30</v>
      </c>
      <c r="EL104" t="s">
        <v>205</v>
      </c>
      <c r="EM104" t="s">
        <v>206</v>
      </c>
      <c r="EO104" t="s">
        <v>3</v>
      </c>
      <c r="EQ104">
        <v>0</v>
      </c>
      <c r="ER104">
        <v>99.9</v>
      </c>
      <c r="ES104">
        <v>99.9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134</v>
      </c>
      <c r="FY104">
        <v>55</v>
      </c>
      <c r="GA104" t="s">
        <v>3</v>
      </c>
      <c r="GD104">
        <v>1</v>
      </c>
      <c r="GF104">
        <v>-1921538256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54"/>
        <v>0</v>
      </c>
      <c r="GM104">
        <f t="shared" si="155"/>
        <v>942.3</v>
      </c>
      <c r="GN104">
        <f t="shared" si="156"/>
        <v>942.3</v>
      </c>
      <c r="GO104">
        <f t="shared" si="157"/>
        <v>0</v>
      </c>
      <c r="GP104">
        <f t="shared" si="158"/>
        <v>0</v>
      </c>
      <c r="GR104">
        <v>0</v>
      </c>
      <c r="GS104">
        <v>3</v>
      </c>
      <c r="GT104">
        <v>0</v>
      </c>
      <c r="GU104" t="s">
        <v>3</v>
      </c>
      <c r="GV104">
        <f t="shared" si="159"/>
        <v>0</v>
      </c>
      <c r="GW104">
        <v>1</v>
      </c>
      <c r="GX104">
        <f t="shared" si="160"/>
        <v>0</v>
      </c>
      <c r="HA104">
        <v>0</v>
      </c>
      <c r="HB104">
        <v>0</v>
      </c>
      <c r="HC104">
        <f t="shared" si="161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ROW(SmtRes!A107)</f>
        <v>107</v>
      </c>
      <c r="D105">
        <f>ROW(EtalonRes!A109)</f>
        <v>109</v>
      </c>
      <c r="E105" t="s">
        <v>108</v>
      </c>
      <c r="F105" t="s">
        <v>252</v>
      </c>
      <c r="G105" t="s">
        <v>253</v>
      </c>
      <c r="H105" t="s">
        <v>254</v>
      </c>
      <c r="I105">
        <f>ROUND(3.5/1000,9)</f>
        <v>3.5000000000000001E-3</v>
      </c>
      <c r="J105">
        <v>0</v>
      </c>
      <c r="K105">
        <f>ROUND(3.5/1000,9)</f>
        <v>3.5000000000000001E-3</v>
      </c>
      <c r="O105">
        <f t="shared" si="129"/>
        <v>994.19</v>
      </c>
      <c r="P105">
        <f t="shared" si="130"/>
        <v>192.99</v>
      </c>
      <c r="Q105">
        <f>(ROUND((ROUND((((ET105*1.1))*AV105*I105),2)*BB105),2)+ROUND((ROUND(((AE105-((EU105*1.1)))*AV105*I105),2)*BS105),2))</f>
        <v>114.23</v>
      </c>
      <c r="R105">
        <f t="shared" si="131"/>
        <v>36.74</v>
      </c>
      <c r="S105">
        <f t="shared" si="132"/>
        <v>686.97</v>
      </c>
      <c r="T105">
        <f t="shared" si="133"/>
        <v>0</v>
      </c>
      <c r="U105">
        <f t="shared" si="134"/>
        <v>1.0762636500000002</v>
      </c>
      <c r="V105">
        <f t="shared" si="135"/>
        <v>0</v>
      </c>
      <c r="W105">
        <f t="shared" si="136"/>
        <v>0</v>
      </c>
      <c r="X105">
        <f t="shared" si="137"/>
        <v>969.77</v>
      </c>
      <c r="Y105">
        <f t="shared" si="138"/>
        <v>398.04</v>
      </c>
      <c r="AA105">
        <v>61050403</v>
      </c>
      <c r="AB105">
        <f t="shared" si="139"/>
        <v>12112.012000000001</v>
      </c>
      <c r="AC105">
        <f>ROUND(((ES105*1)),6)</f>
        <v>6536.64</v>
      </c>
      <c r="AD105">
        <f>ROUND(((((ET105*1.1))-((EU105*1.1)))+AE105),6)</f>
        <v>2206.6329999999998</v>
      </c>
      <c r="AE105">
        <f>ROUND(((EU105*1.1)),6)</f>
        <v>179.828</v>
      </c>
      <c r="AF105">
        <f>ROUND(((EV105*1.1)),6)</f>
        <v>3368.739</v>
      </c>
      <c r="AG105">
        <f t="shared" si="141"/>
        <v>0</v>
      </c>
      <c r="AH105">
        <f>((EW105*1.1))</f>
        <v>293.70000000000005</v>
      </c>
      <c r="AI105">
        <f>((EX105*1.1))</f>
        <v>0</v>
      </c>
      <c r="AJ105">
        <f t="shared" si="143"/>
        <v>0</v>
      </c>
      <c r="AK105">
        <v>11605.16</v>
      </c>
      <c r="AL105">
        <v>6536.64</v>
      </c>
      <c r="AM105">
        <v>2006.03</v>
      </c>
      <c r="AN105">
        <v>163.47999999999999</v>
      </c>
      <c r="AO105">
        <v>3062.49</v>
      </c>
      <c r="AP105">
        <v>0</v>
      </c>
      <c r="AQ105">
        <v>267</v>
      </c>
      <c r="AR105">
        <v>0</v>
      </c>
      <c r="AS105">
        <v>0</v>
      </c>
      <c r="AT105">
        <v>134</v>
      </c>
      <c r="AU105">
        <v>55</v>
      </c>
      <c r="AV105">
        <v>1.0469999999999999</v>
      </c>
      <c r="AW105">
        <v>1.002</v>
      </c>
      <c r="AZ105">
        <v>1</v>
      </c>
      <c r="BA105">
        <v>55.67</v>
      </c>
      <c r="BB105">
        <v>14.12</v>
      </c>
      <c r="BC105">
        <v>8.42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255</v>
      </c>
      <c r="BM105">
        <v>30</v>
      </c>
      <c r="BN105">
        <v>0</v>
      </c>
      <c r="BO105" t="s">
        <v>252</v>
      </c>
      <c r="BP105">
        <v>1</v>
      </c>
      <c r="BQ105">
        <v>30</v>
      </c>
      <c r="BR105">
        <v>0</v>
      </c>
      <c r="BS105">
        <v>55.67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134</v>
      </c>
      <c r="CA105">
        <v>55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565</v>
      </c>
      <c r="CO105">
        <v>0</v>
      </c>
      <c r="CP105">
        <f t="shared" si="144"/>
        <v>994.19</v>
      </c>
      <c r="CQ105">
        <f t="shared" si="145"/>
        <v>55148.56</v>
      </c>
      <c r="CR105">
        <f>(ROUND((ROUND((((ET105*1.1))*AV105*1),2)*BB105),2)+ROUND((ROUND(((AE105-((EU105*1.1)))*AV105*1),2)*BS105),2))</f>
        <v>32622</v>
      </c>
      <c r="CS105">
        <f t="shared" si="146"/>
        <v>10481.549999999999</v>
      </c>
      <c r="CT105">
        <f t="shared" si="147"/>
        <v>196351.99</v>
      </c>
      <c r="CU105">
        <f t="shared" si="148"/>
        <v>0</v>
      </c>
      <c r="CV105">
        <f t="shared" si="149"/>
        <v>307.50390000000004</v>
      </c>
      <c r="CW105">
        <f t="shared" si="150"/>
        <v>0</v>
      </c>
      <c r="CX105">
        <f t="shared" si="151"/>
        <v>0</v>
      </c>
      <c r="CY105">
        <f t="shared" si="152"/>
        <v>969.77139999999997</v>
      </c>
      <c r="CZ105">
        <f t="shared" si="153"/>
        <v>398.04050000000001</v>
      </c>
      <c r="DB105">
        <v>24</v>
      </c>
      <c r="DC105" t="s">
        <v>3</v>
      </c>
      <c r="DD105" t="s">
        <v>31</v>
      </c>
      <c r="DE105" t="s">
        <v>32</v>
      </c>
      <c r="DF105" t="s">
        <v>32</v>
      </c>
      <c r="DG105" t="s">
        <v>32</v>
      </c>
      <c r="DH105" t="s">
        <v>3</v>
      </c>
      <c r="DI105" t="s">
        <v>32</v>
      </c>
      <c r="DJ105" t="s">
        <v>32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254</v>
      </c>
      <c r="DW105" t="s">
        <v>254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60107465</v>
      </c>
      <c r="EF105">
        <v>30</v>
      </c>
      <c r="EG105" t="s">
        <v>24</v>
      </c>
      <c r="EH105">
        <v>0</v>
      </c>
      <c r="EI105" t="s">
        <v>3</v>
      </c>
      <c r="EJ105">
        <v>1</v>
      </c>
      <c r="EK105">
        <v>30</v>
      </c>
      <c r="EL105" t="s">
        <v>205</v>
      </c>
      <c r="EM105" t="s">
        <v>206</v>
      </c>
      <c r="EO105" t="s">
        <v>35</v>
      </c>
      <c r="EQ105">
        <v>0</v>
      </c>
      <c r="ER105">
        <v>11605.16</v>
      </c>
      <c r="ES105">
        <v>6536.64</v>
      </c>
      <c r="ET105">
        <v>2006.03</v>
      </c>
      <c r="EU105">
        <v>163.47999999999999</v>
      </c>
      <c r="EV105">
        <v>3062.49</v>
      </c>
      <c r="EW105">
        <v>267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134</v>
      </c>
      <c r="FY105">
        <v>55</v>
      </c>
      <c r="GA105" t="s">
        <v>3</v>
      </c>
      <c r="GD105">
        <v>1</v>
      </c>
      <c r="GF105">
        <v>-1891471576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54"/>
        <v>0</v>
      </c>
      <c r="GM105">
        <f t="shared" si="155"/>
        <v>2362</v>
      </c>
      <c r="GN105">
        <f t="shared" si="156"/>
        <v>2362</v>
      </c>
      <c r="GO105">
        <f t="shared" si="157"/>
        <v>0</v>
      </c>
      <c r="GP105">
        <f t="shared" si="158"/>
        <v>0</v>
      </c>
      <c r="GR105">
        <v>0</v>
      </c>
      <c r="GS105">
        <v>3</v>
      </c>
      <c r="GT105">
        <v>0</v>
      </c>
      <c r="GU105" t="s">
        <v>3</v>
      </c>
      <c r="GV105">
        <f t="shared" si="159"/>
        <v>0</v>
      </c>
      <c r="GW105">
        <v>1</v>
      </c>
      <c r="GX105">
        <f t="shared" si="160"/>
        <v>0</v>
      </c>
      <c r="HA105">
        <v>0</v>
      </c>
      <c r="HB105">
        <v>0</v>
      </c>
      <c r="HC105">
        <f t="shared" si="161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106</v>
      </c>
      <c r="E106" t="s">
        <v>256</v>
      </c>
      <c r="F106" t="s">
        <v>125</v>
      </c>
      <c r="G106" t="s">
        <v>126</v>
      </c>
      <c r="H106" t="s">
        <v>111</v>
      </c>
      <c r="I106">
        <f>I105*J106</f>
        <v>0.56699999999999995</v>
      </c>
      <c r="J106">
        <v>161.99999999999997</v>
      </c>
      <c r="K106">
        <v>162</v>
      </c>
      <c r="O106">
        <f t="shared" si="129"/>
        <v>3607.97</v>
      </c>
      <c r="P106">
        <f t="shared" si="130"/>
        <v>3607.97</v>
      </c>
      <c r="Q106">
        <f>(ROUND((ROUND(((ET106)*AV106*I106),2)*BB106),2)+ROUND((ROUND(((AE106-(EU106))*AV106*I106),2)*BS106),2))</f>
        <v>0</v>
      </c>
      <c r="R106">
        <f t="shared" si="131"/>
        <v>0</v>
      </c>
      <c r="S106">
        <f t="shared" si="132"/>
        <v>0</v>
      </c>
      <c r="T106">
        <f t="shared" si="133"/>
        <v>0</v>
      </c>
      <c r="U106">
        <f t="shared" si="134"/>
        <v>0</v>
      </c>
      <c r="V106">
        <f t="shared" si="135"/>
        <v>0</v>
      </c>
      <c r="W106">
        <f t="shared" si="136"/>
        <v>0</v>
      </c>
      <c r="X106">
        <f t="shared" si="137"/>
        <v>0</v>
      </c>
      <c r="Y106">
        <f t="shared" si="138"/>
        <v>0</v>
      </c>
      <c r="AA106">
        <v>61050403</v>
      </c>
      <c r="AB106">
        <f t="shared" si="139"/>
        <v>501.63</v>
      </c>
      <c r="AC106">
        <f>ROUND((ES106),6)</f>
        <v>501.63</v>
      </c>
      <c r="AD106">
        <f>ROUND((((ET106)-(EU106))+AE106),6)</f>
        <v>0</v>
      </c>
      <c r="AE106">
        <f>ROUND((EU106),6)</f>
        <v>0</v>
      </c>
      <c r="AF106">
        <f>ROUND((EV106),6)</f>
        <v>0</v>
      </c>
      <c r="AG106">
        <f t="shared" si="141"/>
        <v>0</v>
      </c>
      <c r="AH106">
        <f>(EW106)</f>
        <v>0</v>
      </c>
      <c r="AI106">
        <f>(EX106)</f>
        <v>0</v>
      </c>
      <c r="AJ106">
        <f t="shared" si="143"/>
        <v>0</v>
      </c>
      <c r="AK106">
        <v>501.63</v>
      </c>
      <c r="AL106">
        <v>501.63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134</v>
      </c>
      <c r="AU106">
        <v>55</v>
      </c>
      <c r="AV106">
        <v>1</v>
      </c>
      <c r="AW106">
        <v>1.002</v>
      </c>
      <c r="AZ106">
        <v>1</v>
      </c>
      <c r="BA106">
        <v>1</v>
      </c>
      <c r="BB106">
        <v>1</v>
      </c>
      <c r="BC106">
        <v>12.66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127</v>
      </c>
      <c r="BM106">
        <v>30</v>
      </c>
      <c r="BN106">
        <v>0</v>
      </c>
      <c r="BO106" t="s">
        <v>125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134</v>
      </c>
      <c r="CA106">
        <v>55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565</v>
      </c>
      <c r="CO106">
        <v>0</v>
      </c>
      <c r="CP106">
        <f t="shared" si="144"/>
        <v>3607.97</v>
      </c>
      <c r="CQ106">
        <f t="shared" si="145"/>
        <v>6363.3</v>
      </c>
      <c r="CR106">
        <f>(ROUND((ROUND(((ET106)*AV106*1),2)*BB106),2)+ROUND((ROUND(((AE106-(EU106))*AV106*1),2)*BS106),2))</f>
        <v>0</v>
      </c>
      <c r="CS106">
        <f t="shared" si="146"/>
        <v>0</v>
      </c>
      <c r="CT106">
        <f t="shared" si="147"/>
        <v>0</v>
      </c>
      <c r="CU106">
        <f t="shared" si="148"/>
        <v>0</v>
      </c>
      <c r="CV106">
        <f t="shared" si="149"/>
        <v>0</v>
      </c>
      <c r="CW106">
        <f t="shared" si="150"/>
        <v>0</v>
      </c>
      <c r="CX106">
        <f t="shared" si="151"/>
        <v>0</v>
      </c>
      <c r="CY106">
        <f t="shared" si="152"/>
        <v>0</v>
      </c>
      <c r="CZ106">
        <f t="shared" si="153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1007</v>
      </c>
      <c r="DV106" t="s">
        <v>111</v>
      </c>
      <c r="DW106" t="s">
        <v>111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60107465</v>
      </c>
      <c r="EF106">
        <v>30</v>
      </c>
      <c r="EG106" t="s">
        <v>24</v>
      </c>
      <c r="EH106">
        <v>0</v>
      </c>
      <c r="EI106" t="s">
        <v>3</v>
      </c>
      <c r="EJ106">
        <v>1</v>
      </c>
      <c r="EK106">
        <v>30</v>
      </c>
      <c r="EL106" t="s">
        <v>205</v>
      </c>
      <c r="EM106" t="s">
        <v>206</v>
      </c>
      <c r="EO106" t="s">
        <v>35</v>
      </c>
      <c r="EQ106">
        <v>0</v>
      </c>
      <c r="ER106">
        <v>501.63</v>
      </c>
      <c r="ES106">
        <v>501.63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134</v>
      </c>
      <c r="FY106">
        <v>55</v>
      </c>
      <c r="GA106" t="s">
        <v>3</v>
      </c>
      <c r="GD106">
        <v>1</v>
      </c>
      <c r="GF106">
        <v>-2011481729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54"/>
        <v>0</v>
      </c>
      <c r="GM106">
        <f t="shared" si="155"/>
        <v>3607.97</v>
      </c>
      <c r="GN106">
        <f t="shared" si="156"/>
        <v>3607.97</v>
      </c>
      <c r="GO106">
        <f t="shared" si="157"/>
        <v>0</v>
      </c>
      <c r="GP106">
        <f t="shared" si="158"/>
        <v>0</v>
      </c>
      <c r="GR106">
        <v>0</v>
      </c>
      <c r="GS106">
        <v>3</v>
      </c>
      <c r="GT106">
        <v>0</v>
      </c>
      <c r="GU106" t="s">
        <v>3</v>
      </c>
      <c r="GV106">
        <f t="shared" si="159"/>
        <v>0</v>
      </c>
      <c r="GW106">
        <v>1</v>
      </c>
      <c r="GX106">
        <f t="shared" si="160"/>
        <v>0</v>
      </c>
      <c r="HA106">
        <v>0</v>
      </c>
      <c r="HB106">
        <v>0</v>
      </c>
      <c r="HC106">
        <f t="shared" si="161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ROW(SmtRes!A110)</f>
        <v>110</v>
      </c>
      <c r="D107">
        <f>ROW(EtalonRes!A112)</f>
        <v>112</v>
      </c>
      <c r="E107" t="s">
        <v>257</v>
      </c>
      <c r="F107" t="s">
        <v>258</v>
      </c>
      <c r="G107" t="s">
        <v>259</v>
      </c>
      <c r="H107" t="s">
        <v>254</v>
      </c>
      <c r="I107">
        <f>ROUND(-1/1000,9)</f>
        <v>-1E-3</v>
      </c>
      <c r="J107">
        <v>0</v>
      </c>
      <c r="K107">
        <f>ROUND(-1/1000,9)</f>
        <v>-1E-3</v>
      </c>
      <c r="O107">
        <f t="shared" si="129"/>
        <v>-23.04</v>
      </c>
      <c r="P107">
        <f t="shared" si="130"/>
        <v>-0.22</v>
      </c>
      <c r="Q107">
        <f>(ROUND((ROUND((((ET107*1.1*6))*AV107*I107),2)*BB107),2)+ROUND((ROUND(((AE107-((EU107*1.1*6)))*AV107*I107),2)*BS107),2))</f>
        <v>0</v>
      </c>
      <c r="R107">
        <f t="shared" si="131"/>
        <v>0</v>
      </c>
      <c r="S107">
        <f t="shared" si="132"/>
        <v>-22.82</v>
      </c>
      <c r="T107">
        <f t="shared" si="133"/>
        <v>0</v>
      </c>
      <c r="U107">
        <f t="shared" si="134"/>
        <v>-3.5725733999999995E-2</v>
      </c>
      <c r="V107">
        <f t="shared" si="135"/>
        <v>0</v>
      </c>
      <c r="W107">
        <f t="shared" si="136"/>
        <v>0</v>
      </c>
      <c r="X107">
        <f t="shared" si="137"/>
        <v>-30.58</v>
      </c>
      <c r="Y107">
        <f t="shared" si="138"/>
        <v>-12.55</v>
      </c>
      <c r="AA107">
        <v>61050403</v>
      </c>
      <c r="AB107">
        <f t="shared" si="139"/>
        <v>449.88</v>
      </c>
      <c r="AC107">
        <f>ROUND(((ES107*1)),6)</f>
        <v>58.5</v>
      </c>
      <c r="AD107">
        <f>ROUND(((((ET107*1.1*6))-((EU107*1.1*6)))+AE107),6)</f>
        <v>0</v>
      </c>
      <c r="AE107">
        <f>ROUND(((EU107*1.1*6)),6)</f>
        <v>0</v>
      </c>
      <c r="AF107">
        <f>ROUND(((EV107*1.1*6)),6)</f>
        <v>391.38</v>
      </c>
      <c r="AG107">
        <f t="shared" si="141"/>
        <v>0</v>
      </c>
      <c r="AH107">
        <f>((EW107*1.1*6))</f>
        <v>34.122</v>
      </c>
      <c r="AI107">
        <f>((EX107*1.1*6))</f>
        <v>0</v>
      </c>
      <c r="AJ107">
        <f t="shared" si="143"/>
        <v>0</v>
      </c>
      <c r="AK107">
        <v>117.8</v>
      </c>
      <c r="AL107">
        <v>58.5</v>
      </c>
      <c r="AM107">
        <v>0</v>
      </c>
      <c r="AN107">
        <v>0</v>
      </c>
      <c r="AO107">
        <v>59.3</v>
      </c>
      <c r="AP107">
        <v>0</v>
      </c>
      <c r="AQ107">
        <v>5.17</v>
      </c>
      <c r="AR107">
        <v>0</v>
      </c>
      <c r="AS107">
        <v>0</v>
      </c>
      <c r="AT107">
        <v>134</v>
      </c>
      <c r="AU107">
        <v>55</v>
      </c>
      <c r="AV107">
        <v>1.0469999999999999</v>
      </c>
      <c r="AW107">
        <v>1.002</v>
      </c>
      <c r="AZ107">
        <v>1</v>
      </c>
      <c r="BA107">
        <v>55.67</v>
      </c>
      <c r="BB107">
        <v>1</v>
      </c>
      <c r="BC107">
        <v>3.65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260</v>
      </c>
      <c r="BM107">
        <v>30</v>
      </c>
      <c r="BN107">
        <v>0</v>
      </c>
      <c r="BO107" t="s">
        <v>258</v>
      </c>
      <c r="BP107">
        <v>1</v>
      </c>
      <c r="BQ107">
        <v>30</v>
      </c>
      <c r="BR107">
        <v>0</v>
      </c>
      <c r="BS107">
        <v>55.67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134</v>
      </c>
      <c r="CA107">
        <v>55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565</v>
      </c>
      <c r="CO107">
        <v>0</v>
      </c>
      <c r="CP107">
        <f t="shared" si="144"/>
        <v>-23.04</v>
      </c>
      <c r="CQ107">
        <f t="shared" si="145"/>
        <v>213.96</v>
      </c>
      <c r="CR107">
        <f>(ROUND((ROUND((((ET107*1.1*6))*AV107*1),2)*BB107),2)+ROUND((ROUND(((AE107-((EU107*1.1*6)))*AV107*1),2)*BS107),2))</f>
        <v>0</v>
      </c>
      <c r="CS107">
        <f t="shared" si="146"/>
        <v>0</v>
      </c>
      <c r="CT107">
        <f t="shared" si="147"/>
        <v>22811.9</v>
      </c>
      <c r="CU107">
        <f t="shared" si="148"/>
        <v>0</v>
      </c>
      <c r="CV107">
        <f t="shared" si="149"/>
        <v>35.725733999999996</v>
      </c>
      <c r="CW107">
        <f t="shared" si="150"/>
        <v>0</v>
      </c>
      <c r="CX107">
        <f t="shared" si="151"/>
        <v>0</v>
      </c>
      <c r="CY107">
        <f t="shared" si="152"/>
        <v>-30.578800000000001</v>
      </c>
      <c r="CZ107">
        <f t="shared" si="153"/>
        <v>-12.550999999999998</v>
      </c>
      <c r="DC107" t="s">
        <v>3</v>
      </c>
      <c r="DD107" t="s">
        <v>31</v>
      </c>
      <c r="DE107" t="s">
        <v>261</v>
      </c>
      <c r="DF107" t="s">
        <v>261</v>
      </c>
      <c r="DG107" t="s">
        <v>261</v>
      </c>
      <c r="DH107" t="s">
        <v>3</v>
      </c>
      <c r="DI107" t="s">
        <v>261</v>
      </c>
      <c r="DJ107" t="s">
        <v>261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254</v>
      </c>
      <c r="DW107" t="s">
        <v>254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60107465</v>
      </c>
      <c r="EF107">
        <v>30</v>
      </c>
      <c r="EG107" t="s">
        <v>24</v>
      </c>
      <c r="EH107">
        <v>0</v>
      </c>
      <c r="EI107" t="s">
        <v>3</v>
      </c>
      <c r="EJ107">
        <v>1</v>
      </c>
      <c r="EK107">
        <v>30</v>
      </c>
      <c r="EL107" t="s">
        <v>205</v>
      </c>
      <c r="EM107" t="s">
        <v>206</v>
      </c>
      <c r="EO107" t="s">
        <v>35</v>
      </c>
      <c r="EQ107">
        <v>0</v>
      </c>
      <c r="ER107">
        <v>117.8</v>
      </c>
      <c r="ES107">
        <v>58.5</v>
      </c>
      <c r="ET107">
        <v>0</v>
      </c>
      <c r="EU107">
        <v>0</v>
      </c>
      <c r="EV107">
        <v>59.3</v>
      </c>
      <c r="EW107">
        <v>5.17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134</v>
      </c>
      <c r="FY107">
        <v>55</v>
      </c>
      <c r="GA107" t="s">
        <v>3</v>
      </c>
      <c r="GD107">
        <v>1</v>
      </c>
      <c r="GF107">
        <v>232468071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54"/>
        <v>0</v>
      </c>
      <c r="GM107">
        <f t="shared" si="155"/>
        <v>-66.17</v>
      </c>
      <c r="GN107">
        <f t="shared" si="156"/>
        <v>-66.17</v>
      </c>
      <c r="GO107">
        <f t="shared" si="157"/>
        <v>0</v>
      </c>
      <c r="GP107">
        <f t="shared" si="158"/>
        <v>0</v>
      </c>
      <c r="GR107">
        <v>0</v>
      </c>
      <c r="GS107">
        <v>3</v>
      </c>
      <c r="GT107">
        <v>0</v>
      </c>
      <c r="GU107" t="s">
        <v>3</v>
      </c>
      <c r="GV107">
        <f t="shared" si="159"/>
        <v>0</v>
      </c>
      <c r="GW107">
        <v>1</v>
      </c>
      <c r="GX107">
        <f t="shared" si="160"/>
        <v>0</v>
      </c>
      <c r="HA107">
        <v>0</v>
      </c>
      <c r="HB107">
        <v>0</v>
      </c>
      <c r="HC107">
        <f t="shared" si="161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109</v>
      </c>
      <c r="E108" t="s">
        <v>262</v>
      </c>
      <c r="F108" t="s">
        <v>125</v>
      </c>
      <c r="G108" t="s">
        <v>126</v>
      </c>
      <c r="H108" t="s">
        <v>111</v>
      </c>
      <c r="I108">
        <f>I107*J108</f>
        <v>-6.1199999999999997E-2</v>
      </c>
      <c r="J108">
        <v>61.199999999999996</v>
      </c>
      <c r="K108">
        <v>10.199999999999999</v>
      </c>
      <c r="O108">
        <f t="shared" si="129"/>
        <v>-389.42</v>
      </c>
      <c r="P108">
        <f t="shared" si="130"/>
        <v>-389.42</v>
      </c>
      <c r="Q108">
        <f>(ROUND((ROUND(((ET108)*AV108*I108),2)*BB108),2)+ROUND((ROUND(((AE108-(EU108))*AV108*I108),2)*BS108),2))</f>
        <v>0</v>
      </c>
      <c r="R108">
        <f t="shared" si="131"/>
        <v>0</v>
      </c>
      <c r="S108">
        <f t="shared" si="132"/>
        <v>0</v>
      </c>
      <c r="T108">
        <f t="shared" si="133"/>
        <v>0</v>
      </c>
      <c r="U108">
        <f t="shared" si="134"/>
        <v>0</v>
      </c>
      <c r="V108">
        <f t="shared" si="135"/>
        <v>0</v>
      </c>
      <c r="W108">
        <f t="shared" si="136"/>
        <v>0</v>
      </c>
      <c r="X108">
        <f t="shared" si="137"/>
        <v>0</v>
      </c>
      <c r="Y108">
        <f t="shared" si="138"/>
        <v>0</v>
      </c>
      <c r="AA108">
        <v>61050403</v>
      </c>
      <c r="AB108">
        <f t="shared" si="139"/>
        <v>501.63</v>
      </c>
      <c r="AC108">
        <f>ROUND((ES108),6)</f>
        <v>501.63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 t="shared" si="141"/>
        <v>0</v>
      </c>
      <c r="AH108">
        <f>(EW108)</f>
        <v>0</v>
      </c>
      <c r="AI108">
        <f>(EX108)</f>
        <v>0</v>
      </c>
      <c r="AJ108">
        <f t="shared" si="143"/>
        <v>0</v>
      </c>
      <c r="AK108">
        <v>501.63</v>
      </c>
      <c r="AL108">
        <v>501.63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134</v>
      </c>
      <c r="AU108">
        <v>55</v>
      </c>
      <c r="AV108">
        <v>1</v>
      </c>
      <c r="AW108">
        <v>1.002</v>
      </c>
      <c r="AZ108">
        <v>1</v>
      </c>
      <c r="BA108">
        <v>1</v>
      </c>
      <c r="BB108">
        <v>1</v>
      </c>
      <c r="BC108">
        <v>12.66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127</v>
      </c>
      <c r="BM108">
        <v>30</v>
      </c>
      <c r="BN108">
        <v>0</v>
      </c>
      <c r="BO108" t="s">
        <v>125</v>
      </c>
      <c r="BP108">
        <v>1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134</v>
      </c>
      <c r="CA108">
        <v>55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565</v>
      </c>
      <c r="CO108">
        <v>0</v>
      </c>
      <c r="CP108">
        <f t="shared" si="144"/>
        <v>-389.42</v>
      </c>
      <c r="CQ108">
        <f t="shared" si="145"/>
        <v>6363.3</v>
      </c>
      <c r="CR108">
        <f>(ROUND((ROUND(((ET108)*AV108*1),2)*BB108),2)+ROUND((ROUND(((AE108-(EU108))*AV108*1),2)*BS108),2))</f>
        <v>0</v>
      </c>
      <c r="CS108">
        <f t="shared" si="146"/>
        <v>0</v>
      </c>
      <c r="CT108">
        <f t="shared" si="147"/>
        <v>0</v>
      </c>
      <c r="CU108">
        <f t="shared" si="148"/>
        <v>0</v>
      </c>
      <c r="CV108">
        <f t="shared" si="149"/>
        <v>0</v>
      </c>
      <c r="CW108">
        <f t="shared" si="150"/>
        <v>0</v>
      </c>
      <c r="CX108">
        <f t="shared" si="151"/>
        <v>0</v>
      </c>
      <c r="CY108">
        <f t="shared" si="152"/>
        <v>0</v>
      </c>
      <c r="CZ108">
        <f t="shared" si="153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1007</v>
      </c>
      <c r="DV108" t="s">
        <v>111</v>
      </c>
      <c r="DW108" t="s">
        <v>111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60107465</v>
      </c>
      <c r="EF108">
        <v>30</v>
      </c>
      <c r="EG108" t="s">
        <v>24</v>
      </c>
      <c r="EH108">
        <v>0</v>
      </c>
      <c r="EI108" t="s">
        <v>3</v>
      </c>
      <c r="EJ108">
        <v>1</v>
      </c>
      <c r="EK108">
        <v>30</v>
      </c>
      <c r="EL108" t="s">
        <v>205</v>
      </c>
      <c r="EM108" t="s">
        <v>206</v>
      </c>
      <c r="EO108" t="s">
        <v>35</v>
      </c>
      <c r="EQ108">
        <v>0</v>
      </c>
      <c r="ER108">
        <v>501.63</v>
      </c>
      <c r="ES108">
        <v>501.63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134</v>
      </c>
      <c r="FY108">
        <v>55</v>
      </c>
      <c r="GA108" t="s">
        <v>3</v>
      </c>
      <c r="GD108">
        <v>1</v>
      </c>
      <c r="GF108">
        <v>-2011481729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54"/>
        <v>0</v>
      </c>
      <c r="GM108">
        <f t="shared" si="155"/>
        <v>-389.42</v>
      </c>
      <c r="GN108">
        <f t="shared" si="156"/>
        <v>-389.42</v>
      </c>
      <c r="GO108">
        <f t="shared" si="157"/>
        <v>0</v>
      </c>
      <c r="GP108">
        <f t="shared" si="158"/>
        <v>0</v>
      </c>
      <c r="GR108">
        <v>0</v>
      </c>
      <c r="GS108">
        <v>3</v>
      </c>
      <c r="GT108">
        <v>0</v>
      </c>
      <c r="GU108" t="s">
        <v>3</v>
      </c>
      <c r="GV108">
        <f t="shared" si="159"/>
        <v>0</v>
      </c>
      <c r="GW108">
        <v>1</v>
      </c>
      <c r="GX108">
        <f t="shared" si="160"/>
        <v>0</v>
      </c>
      <c r="HA108">
        <v>0</v>
      </c>
      <c r="HB108">
        <v>0</v>
      </c>
      <c r="HC108">
        <f t="shared" si="161"/>
        <v>0</v>
      </c>
      <c r="HE108" t="s">
        <v>3</v>
      </c>
      <c r="HF108" t="s">
        <v>3</v>
      </c>
      <c r="HM108" t="s">
        <v>263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ROW(SmtRes!A114)</f>
        <v>114</v>
      </c>
      <c r="D109">
        <f>ROW(EtalonRes!A116)</f>
        <v>116</v>
      </c>
      <c r="E109" t="s">
        <v>264</v>
      </c>
      <c r="F109" t="s">
        <v>218</v>
      </c>
      <c r="G109" t="s">
        <v>219</v>
      </c>
      <c r="H109" t="s">
        <v>220</v>
      </c>
      <c r="I109">
        <v>0</v>
      </c>
      <c r="J109">
        <v>0</v>
      </c>
      <c r="K109">
        <v>0</v>
      </c>
      <c r="O109">
        <f t="shared" si="129"/>
        <v>0</v>
      </c>
      <c r="P109">
        <f t="shared" si="130"/>
        <v>0</v>
      </c>
      <c r="Q109">
        <f>(ROUND((ROUND((((ET109*1.1))*AV109*I109),2)*BB109),2)+ROUND((ROUND(((AE109-((EU109*1.1)))*AV109*I109),2)*BS109),2))</f>
        <v>0</v>
      </c>
      <c r="R109">
        <f t="shared" si="131"/>
        <v>0</v>
      </c>
      <c r="S109">
        <f t="shared" si="132"/>
        <v>0</v>
      </c>
      <c r="T109">
        <f t="shared" si="133"/>
        <v>0</v>
      </c>
      <c r="U109">
        <f t="shared" si="134"/>
        <v>0</v>
      </c>
      <c r="V109">
        <f t="shared" si="135"/>
        <v>0</v>
      </c>
      <c r="W109">
        <f t="shared" si="136"/>
        <v>0</v>
      </c>
      <c r="X109">
        <f t="shared" si="137"/>
        <v>0</v>
      </c>
      <c r="Y109">
        <f t="shared" si="138"/>
        <v>0</v>
      </c>
      <c r="AA109">
        <v>61050403</v>
      </c>
      <c r="AB109">
        <f t="shared" si="139"/>
        <v>456.08</v>
      </c>
      <c r="AC109">
        <f>ROUND(((ES109*1)),6)</f>
        <v>209.57</v>
      </c>
      <c r="AD109">
        <f>ROUND(((((ET109*1.1))-((EU109*1.1)))+AE109),6)</f>
        <v>127.941</v>
      </c>
      <c r="AE109">
        <f>ROUND(((EU109*1.1)),6)</f>
        <v>11.352</v>
      </c>
      <c r="AF109">
        <f>ROUND(((EV109*1.1)),6)</f>
        <v>118.569</v>
      </c>
      <c r="AG109">
        <f t="shared" si="141"/>
        <v>0</v>
      </c>
      <c r="AH109">
        <f>((EW109*1.1))</f>
        <v>9.8560000000000016</v>
      </c>
      <c r="AI109">
        <f>((EX109*1.1))</f>
        <v>0</v>
      </c>
      <c r="AJ109">
        <f t="shared" si="143"/>
        <v>0</v>
      </c>
      <c r="AK109">
        <v>433.67</v>
      </c>
      <c r="AL109">
        <v>209.57</v>
      </c>
      <c r="AM109">
        <v>116.31</v>
      </c>
      <c r="AN109">
        <v>10.32</v>
      </c>
      <c r="AO109">
        <v>107.79</v>
      </c>
      <c r="AP109">
        <v>0</v>
      </c>
      <c r="AQ109">
        <v>8.9600000000000009</v>
      </c>
      <c r="AR109">
        <v>0</v>
      </c>
      <c r="AS109">
        <v>0</v>
      </c>
      <c r="AT109">
        <v>109</v>
      </c>
      <c r="AU109">
        <v>41</v>
      </c>
      <c r="AV109">
        <v>1.0469999999999999</v>
      </c>
      <c r="AW109">
        <v>1</v>
      </c>
      <c r="AZ109">
        <v>1</v>
      </c>
      <c r="BA109">
        <v>55.67</v>
      </c>
      <c r="BB109">
        <v>14.54</v>
      </c>
      <c r="BC109">
        <v>12.61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221</v>
      </c>
      <c r="BM109">
        <v>31</v>
      </c>
      <c r="BN109">
        <v>0</v>
      </c>
      <c r="BO109" t="s">
        <v>218</v>
      </c>
      <c r="BP109">
        <v>1</v>
      </c>
      <c r="BQ109">
        <v>30</v>
      </c>
      <c r="BR109">
        <v>0</v>
      </c>
      <c r="BS109">
        <v>55.67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109</v>
      </c>
      <c r="CA109">
        <v>41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565</v>
      </c>
      <c r="CO109">
        <v>0</v>
      </c>
      <c r="CP109">
        <f t="shared" si="144"/>
        <v>0</v>
      </c>
      <c r="CQ109">
        <f t="shared" si="145"/>
        <v>2642.68</v>
      </c>
      <c r="CR109">
        <f>(ROUND((ROUND((((ET109*1.1))*AV109*1),2)*BB109),2)+ROUND((ROUND(((AE109-((EU109*1.1)))*AV109*1),2)*BS109),2))</f>
        <v>1947.63</v>
      </c>
      <c r="CS109">
        <f t="shared" si="146"/>
        <v>661.92</v>
      </c>
      <c r="CT109">
        <f t="shared" si="147"/>
        <v>6910.87</v>
      </c>
      <c r="CU109">
        <f t="shared" si="148"/>
        <v>0</v>
      </c>
      <c r="CV109">
        <f t="shared" si="149"/>
        <v>10.319232000000001</v>
      </c>
      <c r="CW109">
        <f t="shared" si="150"/>
        <v>0</v>
      </c>
      <c r="CX109">
        <f t="shared" si="151"/>
        <v>0</v>
      </c>
      <c r="CY109">
        <f t="shared" si="152"/>
        <v>0</v>
      </c>
      <c r="CZ109">
        <f t="shared" si="153"/>
        <v>0</v>
      </c>
      <c r="DC109" t="s">
        <v>3</v>
      </c>
      <c r="DD109" t="s">
        <v>31</v>
      </c>
      <c r="DE109" t="s">
        <v>32</v>
      </c>
      <c r="DF109" t="s">
        <v>32</v>
      </c>
      <c r="DG109" t="s">
        <v>32</v>
      </c>
      <c r="DH109" t="s">
        <v>3</v>
      </c>
      <c r="DI109" t="s">
        <v>32</v>
      </c>
      <c r="DJ109" t="s">
        <v>32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220</v>
      </c>
      <c r="DW109" t="s">
        <v>220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60107467</v>
      </c>
      <c r="EF109">
        <v>30</v>
      </c>
      <c r="EG109" t="s">
        <v>24</v>
      </c>
      <c r="EH109">
        <v>0</v>
      </c>
      <c r="EI109" t="s">
        <v>3</v>
      </c>
      <c r="EJ109">
        <v>1</v>
      </c>
      <c r="EK109">
        <v>31</v>
      </c>
      <c r="EL109" t="s">
        <v>212</v>
      </c>
      <c r="EM109" t="s">
        <v>213</v>
      </c>
      <c r="EO109" t="s">
        <v>35</v>
      </c>
      <c r="EQ109">
        <v>0</v>
      </c>
      <c r="ER109">
        <v>433.67</v>
      </c>
      <c r="ES109">
        <v>209.57</v>
      </c>
      <c r="ET109">
        <v>116.31</v>
      </c>
      <c r="EU109">
        <v>10.32</v>
      </c>
      <c r="EV109">
        <v>107.79</v>
      </c>
      <c r="EW109">
        <v>8.9600000000000009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109</v>
      </c>
      <c r="FY109">
        <v>41</v>
      </c>
      <c r="GA109" t="s">
        <v>3</v>
      </c>
      <c r="GD109">
        <v>1</v>
      </c>
      <c r="GF109">
        <v>-1444055482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54"/>
        <v>0</v>
      </c>
      <c r="GM109">
        <f t="shared" si="155"/>
        <v>0</v>
      </c>
      <c r="GN109">
        <f t="shared" si="156"/>
        <v>0</v>
      </c>
      <c r="GO109">
        <f t="shared" si="157"/>
        <v>0</v>
      </c>
      <c r="GP109">
        <f t="shared" si="158"/>
        <v>0</v>
      </c>
      <c r="GR109">
        <v>0</v>
      </c>
      <c r="GS109">
        <v>3</v>
      </c>
      <c r="GT109">
        <v>0</v>
      </c>
      <c r="GU109" t="s">
        <v>3</v>
      </c>
      <c r="GV109">
        <f t="shared" si="159"/>
        <v>0</v>
      </c>
      <c r="GW109">
        <v>1</v>
      </c>
      <c r="GX109">
        <f t="shared" si="160"/>
        <v>0</v>
      </c>
      <c r="HA109">
        <v>0</v>
      </c>
      <c r="HB109">
        <v>0</v>
      </c>
      <c r="HC109">
        <f t="shared" si="161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">
      <c r="A110">
        <v>18</v>
      </c>
      <c r="B110">
        <v>1</v>
      </c>
      <c r="C110">
        <v>114</v>
      </c>
      <c r="E110" t="s">
        <v>265</v>
      </c>
      <c r="F110" t="s">
        <v>223</v>
      </c>
      <c r="G110" t="s">
        <v>224</v>
      </c>
      <c r="H110" t="s">
        <v>225</v>
      </c>
      <c r="I110">
        <f>I109*J110</f>
        <v>0</v>
      </c>
      <c r="J110">
        <v>14.263099999999998</v>
      </c>
      <c r="K110">
        <v>10.7</v>
      </c>
      <c r="O110">
        <f t="shared" si="129"/>
        <v>0</v>
      </c>
      <c r="P110">
        <f t="shared" si="130"/>
        <v>0</v>
      </c>
      <c r="Q110">
        <f>(ROUND((ROUND(((ET110)*AV110*I110),2)*BB110),2)+ROUND((ROUND(((AE110-(EU110))*AV110*I110),2)*BS110),2))</f>
        <v>0</v>
      </c>
      <c r="R110">
        <f t="shared" si="131"/>
        <v>0</v>
      </c>
      <c r="S110">
        <f t="shared" si="132"/>
        <v>0</v>
      </c>
      <c r="T110">
        <f t="shared" si="133"/>
        <v>0</v>
      </c>
      <c r="U110">
        <f t="shared" si="134"/>
        <v>0</v>
      </c>
      <c r="V110">
        <f t="shared" si="135"/>
        <v>0</v>
      </c>
      <c r="W110">
        <f t="shared" si="136"/>
        <v>0</v>
      </c>
      <c r="X110">
        <f t="shared" si="137"/>
        <v>0</v>
      </c>
      <c r="Y110">
        <f t="shared" si="138"/>
        <v>0</v>
      </c>
      <c r="AA110">
        <v>61050403</v>
      </c>
      <c r="AB110">
        <f t="shared" si="139"/>
        <v>291.29000000000002</v>
      </c>
      <c r="AC110">
        <f>ROUND((ES110),6)</f>
        <v>291.29000000000002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 t="shared" si="141"/>
        <v>0</v>
      </c>
      <c r="AH110">
        <f>(EW110)</f>
        <v>0</v>
      </c>
      <c r="AI110">
        <f>(EX110)</f>
        <v>0</v>
      </c>
      <c r="AJ110">
        <f t="shared" si="143"/>
        <v>0</v>
      </c>
      <c r="AK110">
        <v>291.29000000000002</v>
      </c>
      <c r="AL110">
        <v>291.29000000000002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109</v>
      </c>
      <c r="AU110">
        <v>41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14.63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226</v>
      </c>
      <c r="BM110">
        <v>31</v>
      </c>
      <c r="BN110">
        <v>0</v>
      </c>
      <c r="BO110" t="s">
        <v>223</v>
      </c>
      <c r="BP110">
        <v>1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109</v>
      </c>
      <c r="CA110">
        <v>41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565</v>
      </c>
      <c r="CO110">
        <v>0</v>
      </c>
      <c r="CP110">
        <f t="shared" si="144"/>
        <v>0</v>
      </c>
      <c r="CQ110">
        <f t="shared" si="145"/>
        <v>4261.57</v>
      </c>
      <c r="CR110">
        <f>(ROUND((ROUND(((ET110)*AV110*1),2)*BB110),2)+ROUND((ROUND(((AE110-(EU110))*AV110*1),2)*BS110),2))</f>
        <v>0</v>
      </c>
      <c r="CS110">
        <f t="shared" si="146"/>
        <v>0</v>
      </c>
      <c r="CT110">
        <f t="shared" si="147"/>
        <v>0</v>
      </c>
      <c r="CU110">
        <f t="shared" si="148"/>
        <v>0</v>
      </c>
      <c r="CV110">
        <f t="shared" si="149"/>
        <v>0</v>
      </c>
      <c r="CW110">
        <f t="shared" si="150"/>
        <v>0</v>
      </c>
      <c r="CX110">
        <f t="shared" si="151"/>
        <v>0</v>
      </c>
      <c r="CY110">
        <f t="shared" si="152"/>
        <v>0</v>
      </c>
      <c r="CZ110">
        <f t="shared" si="153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1009</v>
      </c>
      <c r="DV110" t="s">
        <v>225</v>
      </c>
      <c r="DW110" t="s">
        <v>225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60107467</v>
      </c>
      <c r="EF110">
        <v>30</v>
      </c>
      <c r="EG110" t="s">
        <v>24</v>
      </c>
      <c r="EH110">
        <v>0</v>
      </c>
      <c r="EI110" t="s">
        <v>3</v>
      </c>
      <c r="EJ110">
        <v>1</v>
      </c>
      <c r="EK110">
        <v>31</v>
      </c>
      <c r="EL110" t="s">
        <v>212</v>
      </c>
      <c r="EM110" t="s">
        <v>213</v>
      </c>
      <c r="EO110" t="s">
        <v>35</v>
      </c>
      <c r="EQ110">
        <v>0</v>
      </c>
      <c r="ER110">
        <v>291.29000000000002</v>
      </c>
      <c r="ES110">
        <v>291.29000000000002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109</v>
      </c>
      <c r="FY110">
        <v>41</v>
      </c>
      <c r="GA110" t="s">
        <v>3</v>
      </c>
      <c r="GD110">
        <v>1</v>
      </c>
      <c r="GF110">
        <v>-66602601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54"/>
        <v>0</v>
      </c>
      <c r="GM110">
        <f t="shared" si="155"/>
        <v>0</v>
      </c>
      <c r="GN110">
        <f t="shared" si="156"/>
        <v>0</v>
      </c>
      <c r="GO110">
        <f t="shared" si="157"/>
        <v>0</v>
      </c>
      <c r="GP110">
        <f t="shared" si="158"/>
        <v>0</v>
      </c>
      <c r="GR110">
        <v>0</v>
      </c>
      <c r="GS110">
        <v>3</v>
      </c>
      <c r="GT110">
        <v>0</v>
      </c>
      <c r="GU110" t="s">
        <v>3</v>
      </c>
      <c r="GV110">
        <f t="shared" si="159"/>
        <v>0</v>
      </c>
      <c r="GW110">
        <v>1</v>
      </c>
      <c r="GX110">
        <f t="shared" si="160"/>
        <v>0</v>
      </c>
      <c r="HA110">
        <v>0</v>
      </c>
      <c r="HB110">
        <v>0</v>
      </c>
      <c r="HC110">
        <f t="shared" si="161"/>
        <v>0</v>
      </c>
      <c r="HE110" t="s">
        <v>3</v>
      </c>
      <c r="HF110" t="s">
        <v>3</v>
      </c>
      <c r="HM110" t="s">
        <v>227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ROW(SmtRes!A118)</f>
        <v>118</v>
      </c>
      <c r="D111">
        <f>ROW(EtalonRes!A120)</f>
        <v>120</v>
      </c>
      <c r="E111" t="s">
        <v>113</v>
      </c>
      <c r="F111" t="s">
        <v>228</v>
      </c>
      <c r="G111" t="s">
        <v>229</v>
      </c>
      <c r="H111" t="s">
        <v>220</v>
      </c>
      <c r="I111">
        <f>ROUND(29.8/100,9)</f>
        <v>0.29799999999999999</v>
      </c>
      <c r="J111">
        <v>0</v>
      </c>
      <c r="K111">
        <f>ROUND(29.8/100,9)</f>
        <v>0.29799999999999999</v>
      </c>
      <c r="O111">
        <f t="shared" si="129"/>
        <v>3427.16</v>
      </c>
      <c r="P111">
        <f t="shared" si="130"/>
        <v>787.49</v>
      </c>
      <c r="Q111">
        <f>(ROUND((ROUND((((ET111*1.1))*AV111*I111),2)*BB111),2)+ROUND((ROUND(((AE111-((EU111*1.1)))*AV111*I111),2)*BS111),2))</f>
        <v>580.44000000000005</v>
      </c>
      <c r="R111">
        <f t="shared" si="131"/>
        <v>197.07</v>
      </c>
      <c r="S111">
        <f t="shared" si="132"/>
        <v>2059.23</v>
      </c>
      <c r="T111">
        <f t="shared" si="133"/>
        <v>0</v>
      </c>
      <c r="U111">
        <f t="shared" si="134"/>
        <v>3.0751311360000004</v>
      </c>
      <c r="V111">
        <f t="shared" si="135"/>
        <v>0</v>
      </c>
      <c r="W111">
        <f t="shared" si="136"/>
        <v>0</v>
      </c>
      <c r="X111">
        <f t="shared" si="137"/>
        <v>2459.37</v>
      </c>
      <c r="Y111">
        <f t="shared" si="138"/>
        <v>925.08</v>
      </c>
      <c r="AA111">
        <v>61050403</v>
      </c>
      <c r="AB111">
        <f t="shared" si="139"/>
        <v>456.08</v>
      </c>
      <c r="AC111">
        <f>ROUND(((ES111*1)),6)</f>
        <v>209.57</v>
      </c>
      <c r="AD111">
        <f>ROUND(((((ET111*1.1))-((EU111*1.1)))+AE111),6)</f>
        <v>127.941</v>
      </c>
      <c r="AE111">
        <f>ROUND(((EU111*1.1)),6)</f>
        <v>11.352</v>
      </c>
      <c r="AF111">
        <f>ROUND(((EV111*1.1)),6)</f>
        <v>118.569</v>
      </c>
      <c r="AG111">
        <f t="shared" si="141"/>
        <v>0</v>
      </c>
      <c r="AH111">
        <f>((EW111*1.1))</f>
        <v>9.8560000000000016</v>
      </c>
      <c r="AI111">
        <f>((EX111*1.1))</f>
        <v>0</v>
      </c>
      <c r="AJ111">
        <f t="shared" si="143"/>
        <v>0</v>
      </c>
      <c r="AK111">
        <v>433.67</v>
      </c>
      <c r="AL111">
        <v>209.57</v>
      </c>
      <c r="AM111">
        <v>116.31</v>
      </c>
      <c r="AN111">
        <v>10.32</v>
      </c>
      <c r="AO111">
        <v>107.79</v>
      </c>
      <c r="AP111">
        <v>0</v>
      </c>
      <c r="AQ111">
        <v>8.9600000000000009</v>
      </c>
      <c r="AR111">
        <v>0</v>
      </c>
      <c r="AS111">
        <v>0</v>
      </c>
      <c r="AT111">
        <v>109</v>
      </c>
      <c r="AU111">
        <v>41</v>
      </c>
      <c r="AV111">
        <v>1.0469999999999999</v>
      </c>
      <c r="AW111">
        <v>1</v>
      </c>
      <c r="AZ111">
        <v>1</v>
      </c>
      <c r="BA111">
        <v>55.67</v>
      </c>
      <c r="BB111">
        <v>14.54</v>
      </c>
      <c r="BC111">
        <v>12.61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230</v>
      </c>
      <c r="BM111">
        <v>31</v>
      </c>
      <c r="BN111">
        <v>0</v>
      </c>
      <c r="BO111" t="s">
        <v>228</v>
      </c>
      <c r="BP111">
        <v>1</v>
      </c>
      <c r="BQ111">
        <v>30</v>
      </c>
      <c r="BR111">
        <v>0</v>
      </c>
      <c r="BS111">
        <v>55.67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109</v>
      </c>
      <c r="CA111">
        <v>41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565</v>
      </c>
      <c r="CO111">
        <v>0</v>
      </c>
      <c r="CP111">
        <f t="shared" si="144"/>
        <v>3427.16</v>
      </c>
      <c r="CQ111">
        <f t="shared" si="145"/>
        <v>2642.68</v>
      </c>
      <c r="CR111">
        <f>(ROUND((ROUND((((ET111*1.1))*AV111*1),2)*BB111),2)+ROUND((ROUND(((AE111-((EU111*1.1)))*AV111*1),2)*BS111),2))</f>
        <v>1947.63</v>
      </c>
      <c r="CS111">
        <f t="shared" si="146"/>
        <v>661.92</v>
      </c>
      <c r="CT111">
        <f t="shared" si="147"/>
        <v>6910.87</v>
      </c>
      <c r="CU111">
        <f t="shared" si="148"/>
        <v>0</v>
      </c>
      <c r="CV111">
        <f t="shared" si="149"/>
        <v>10.319232000000001</v>
      </c>
      <c r="CW111">
        <f t="shared" si="150"/>
        <v>0</v>
      </c>
      <c r="CX111">
        <f t="shared" si="151"/>
        <v>0</v>
      </c>
      <c r="CY111">
        <f t="shared" si="152"/>
        <v>2459.3670000000002</v>
      </c>
      <c r="CZ111">
        <f t="shared" si="153"/>
        <v>925.08300000000008</v>
      </c>
      <c r="DC111" t="s">
        <v>3</v>
      </c>
      <c r="DD111" t="s">
        <v>31</v>
      </c>
      <c r="DE111" t="s">
        <v>32</v>
      </c>
      <c r="DF111" t="s">
        <v>32</v>
      </c>
      <c r="DG111" t="s">
        <v>32</v>
      </c>
      <c r="DH111" t="s">
        <v>3</v>
      </c>
      <c r="DI111" t="s">
        <v>32</v>
      </c>
      <c r="DJ111" t="s">
        <v>32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220</v>
      </c>
      <c r="DW111" t="s">
        <v>220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60107467</v>
      </c>
      <c r="EF111">
        <v>30</v>
      </c>
      <c r="EG111" t="s">
        <v>24</v>
      </c>
      <c r="EH111">
        <v>0</v>
      </c>
      <c r="EI111" t="s">
        <v>3</v>
      </c>
      <c r="EJ111">
        <v>1</v>
      </c>
      <c r="EK111">
        <v>31</v>
      </c>
      <c r="EL111" t="s">
        <v>212</v>
      </c>
      <c r="EM111" t="s">
        <v>213</v>
      </c>
      <c r="EO111" t="s">
        <v>35</v>
      </c>
      <c r="EQ111">
        <v>0</v>
      </c>
      <c r="ER111">
        <v>433.67</v>
      </c>
      <c r="ES111">
        <v>209.57</v>
      </c>
      <c r="ET111">
        <v>116.31</v>
      </c>
      <c r="EU111">
        <v>10.32</v>
      </c>
      <c r="EV111">
        <v>107.79</v>
      </c>
      <c r="EW111">
        <v>8.9600000000000009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109</v>
      </c>
      <c r="FY111">
        <v>41</v>
      </c>
      <c r="GA111" t="s">
        <v>3</v>
      </c>
      <c r="GD111">
        <v>1</v>
      </c>
      <c r="GF111">
        <v>1384848119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54"/>
        <v>0</v>
      </c>
      <c r="GM111">
        <f t="shared" si="155"/>
        <v>6811.61</v>
      </c>
      <c r="GN111">
        <f t="shared" si="156"/>
        <v>6811.61</v>
      </c>
      <c r="GO111">
        <f t="shared" si="157"/>
        <v>0</v>
      </c>
      <c r="GP111">
        <f t="shared" si="158"/>
        <v>0</v>
      </c>
      <c r="GR111">
        <v>0</v>
      </c>
      <c r="GS111">
        <v>3</v>
      </c>
      <c r="GT111">
        <v>0</v>
      </c>
      <c r="GU111" t="s">
        <v>3</v>
      </c>
      <c r="GV111">
        <f t="shared" si="159"/>
        <v>0</v>
      </c>
      <c r="GW111">
        <v>1</v>
      </c>
      <c r="GX111">
        <f t="shared" si="160"/>
        <v>0</v>
      </c>
      <c r="HA111">
        <v>0</v>
      </c>
      <c r="HB111">
        <v>0</v>
      </c>
      <c r="HC111">
        <f t="shared" si="161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118</v>
      </c>
      <c r="E112" t="s">
        <v>266</v>
      </c>
      <c r="F112" t="s">
        <v>232</v>
      </c>
      <c r="G112" t="s">
        <v>233</v>
      </c>
      <c r="H112" t="s">
        <v>225</v>
      </c>
      <c r="I112">
        <f>I111*J112</f>
        <v>2.8362509999999999</v>
      </c>
      <c r="J112">
        <v>9.5176208053691269</v>
      </c>
      <c r="K112">
        <v>7.14</v>
      </c>
      <c r="O112">
        <f t="shared" si="129"/>
        <v>12470.66</v>
      </c>
      <c r="P112">
        <f t="shared" si="130"/>
        <v>12470.66</v>
      </c>
      <c r="Q112">
        <f>(ROUND((ROUND(((ET112)*AV112*I112),2)*BB112),2)+ROUND((ROUND(((AE112-(EU112))*AV112*I112),2)*BS112),2))</f>
        <v>0</v>
      </c>
      <c r="R112">
        <f t="shared" si="131"/>
        <v>0</v>
      </c>
      <c r="S112">
        <f t="shared" si="132"/>
        <v>0</v>
      </c>
      <c r="T112">
        <f t="shared" si="133"/>
        <v>0</v>
      </c>
      <c r="U112">
        <f t="shared" si="134"/>
        <v>0</v>
      </c>
      <c r="V112">
        <f t="shared" si="135"/>
        <v>0</v>
      </c>
      <c r="W112">
        <f t="shared" si="136"/>
        <v>0</v>
      </c>
      <c r="X112">
        <f t="shared" si="137"/>
        <v>0</v>
      </c>
      <c r="Y112">
        <f t="shared" si="138"/>
        <v>0</v>
      </c>
      <c r="AA112">
        <v>61050403</v>
      </c>
      <c r="AB112">
        <f t="shared" si="139"/>
        <v>302.19</v>
      </c>
      <c r="AC112">
        <f>ROUND((ES112),6)</f>
        <v>302.19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141"/>
        <v>0</v>
      </c>
      <c r="AH112">
        <f>(EW112)</f>
        <v>0</v>
      </c>
      <c r="AI112">
        <f>(EX112)</f>
        <v>0</v>
      </c>
      <c r="AJ112">
        <f t="shared" si="143"/>
        <v>0</v>
      </c>
      <c r="AK112">
        <v>302.19</v>
      </c>
      <c r="AL112">
        <v>302.19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109</v>
      </c>
      <c r="AU112">
        <v>41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14.55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234</v>
      </c>
      <c r="BM112">
        <v>31</v>
      </c>
      <c r="BN112">
        <v>0</v>
      </c>
      <c r="BO112" t="s">
        <v>232</v>
      </c>
      <c r="BP112">
        <v>1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109</v>
      </c>
      <c r="CA112">
        <v>41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44"/>
        <v>12470.66</v>
      </c>
      <c r="CQ112">
        <f t="shared" si="145"/>
        <v>4396.8599999999997</v>
      </c>
      <c r="CR112">
        <f>(ROUND((ROUND(((ET112)*AV112*1),2)*BB112),2)+ROUND((ROUND(((AE112-(EU112))*AV112*1),2)*BS112),2))</f>
        <v>0</v>
      </c>
      <c r="CS112">
        <f t="shared" si="146"/>
        <v>0</v>
      </c>
      <c r="CT112">
        <f t="shared" si="147"/>
        <v>0</v>
      </c>
      <c r="CU112">
        <f t="shared" si="148"/>
        <v>0</v>
      </c>
      <c r="CV112">
        <f t="shared" si="149"/>
        <v>0</v>
      </c>
      <c r="CW112">
        <f t="shared" si="150"/>
        <v>0</v>
      </c>
      <c r="CX112">
        <f t="shared" si="151"/>
        <v>0</v>
      </c>
      <c r="CY112">
        <f t="shared" si="152"/>
        <v>0</v>
      </c>
      <c r="CZ112">
        <f t="shared" si="153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225</v>
      </c>
      <c r="DW112" t="s">
        <v>225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60107467</v>
      </c>
      <c r="EF112">
        <v>30</v>
      </c>
      <c r="EG112" t="s">
        <v>24</v>
      </c>
      <c r="EH112">
        <v>0</v>
      </c>
      <c r="EI112" t="s">
        <v>3</v>
      </c>
      <c r="EJ112">
        <v>1</v>
      </c>
      <c r="EK112">
        <v>31</v>
      </c>
      <c r="EL112" t="s">
        <v>212</v>
      </c>
      <c r="EM112" t="s">
        <v>213</v>
      </c>
      <c r="EO112" t="s">
        <v>3</v>
      </c>
      <c r="EQ112">
        <v>0</v>
      </c>
      <c r="ER112">
        <v>302.19</v>
      </c>
      <c r="ES112">
        <v>302.19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109</v>
      </c>
      <c r="FY112">
        <v>41</v>
      </c>
      <c r="GA112" t="s">
        <v>3</v>
      </c>
      <c r="GD112">
        <v>1</v>
      </c>
      <c r="GF112">
        <v>1623193322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54"/>
        <v>0</v>
      </c>
      <c r="GM112">
        <f t="shared" si="155"/>
        <v>12470.66</v>
      </c>
      <c r="GN112">
        <f t="shared" si="156"/>
        <v>12470.66</v>
      </c>
      <c r="GO112">
        <f t="shared" si="157"/>
        <v>0</v>
      </c>
      <c r="GP112">
        <f t="shared" si="158"/>
        <v>0</v>
      </c>
      <c r="GR112">
        <v>0</v>
      </c>
      <c r="GS112">
        <v>3</v>
      </c>
      <c r="GT112">
        <v>0</v>
      </c>
      <c r="GU112" t="s">
        <v>3</v>
      </c>
      <c r="GV112">
        <f t="shared" si="159"/>
        <v>0</v>
      </c>
      <c r="GW112">
        <v>1</v>
      </c>
      <c r="GX112">
        <f t="shared" si="160"/>
        <v>0</v>
      </c>
      <c r="HA112">
        <v>0</v>
      </c>
      <c r="HB112">
        <v>0</v>
      </c>
      <c r="HC112">
        <f t="shared" si="161"/>
        <v>0</v>
      </c>
      <c r="HE112" t="s">
        <v>3</v>
      </c>
      <c r="HF112" t="s">
        <v>3</v>
      </c>
      <c r="HM112" t="s">
        <v>227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ROW(SmtRes!A125)</f>
        <v>125</v>
      </c>
      <c r="D113">
        <f>ROW(EtalonRes!A127)</f>
        <v>127</v>
      </c>
      <c r="E113" t="s">
        <v>120</v>
      </c>
      <c r="F113" t="s">
        <v>235</v>
      </c>
      <c r="G113" t="s">
        <v>236</v>
      </c>
      <c r="H113" t="s">
        <v>237</v>
      </c>
      <c r="I113">
        <v>0</v>
      </c>
      <c r="J113">
        <v>0</v>
      </c>
      <c r="K113">
        <v>0</v>
      </c>
      <c r="O113">
        <f t="shared" si="129"/>
        <v>0</v>
      </c>
      <c r="P113">
        <f t="shared" si="130"/>
        <v>0</v>
      </c>
      <c r="Q113">
        <f>(ROUND((ROUND((((ET113*1.1))*AV113*I113),2)*BB113),2)+ROUND((ROUND(((AE113-((EU113*1.1)))*AV113*I113),2)*BS113),2))</f>
        <v>0</v>
      </c>
      <c r="R113">
        <f t="shared" si="131"/>
        <v>0</v>
      </c>
      <c r="S113">
        <f t="shared" si="132"/>
        <v>0</v>
      </c>
      <c r="T113">
        <f t="shared" si="133"/>
        <v>0</v>
      </c>
      <c r="U113">
        <f t="shared" si="134"/>
        <v>0</v>
      </c>
      <c r="V113">
        <f t="shared" si="135"/>
        <v>0</v>
      </c>
      <c r="W113">
        <f t="shared" si="136"/>
        <v>0</v>
      </c>
      <c r="X113">
        <f t="shared" si="137"/>
        <v>0</v>
      </c>
      <c r="Y113">
        <f t="shared" si="138"/>
        <v>0</v>
      </c>
      <c r="AA113">
        <v>61050403</v>
      </c>
      <c r="AB113">
        <f t="shared" si="139"/>
        <v>1306.549</v>
      </c>
      <c r="AC113">
        <f>ROUND(((ES113*1)),6)</f>
        <v>342.52</v>
      </c>
      <c r="AD113">
        <f>ROUND(((((ET113*1.1))-((EU113*1.1)))+AE113),6)</f>
        <v>120.21899999999999</v>
      </c>
      <c r="AE113">
        <f>ROUND(((EU113*1.1)),6)</f>
        <v>11.363</v>
      </c>
      <c r="AF113">
        <f>ROUND(((EV113*1.1)),6)</f>
        <v>843.81</v>
      </c>
      <c r="AG113">
        <f t="shared" si="141"/>
        <v>0</v>
      </c>
      <c r="AH113">
        <f>((EW113*1.1))</f>
        <v>76.78</v>
      </c>
      <c r="AI113">
        <f>((EX113*1.1))</f>
        <v>0</v>
      </c>
      <c r="AJ113">
        <f t="shared" si="143"/>
        <v>0</v>
      </c>
      <c r="AK113">
        <v>1218.9100000000001</v>
      </c>
      <c r="AL113">
        <v>342.52</v>
      </c>
      <c r="AM113">
        <v>109.29</v>
      </c>
      <c r="AN113">
        <v>10.33</v>
      </c>
      <c r="AO113">
        <v>767.1</v>
      </c>
      <c r="AP113">
        <v>0</v>
      </c>
      <c r="AQ113">
        <v>69.8</v>
      </c>
      <c r="AR113">
        <v>0</v>
      </c>
      <c r="AS113">
        <v>0</v>
      </c>
      <c r="AT113">
        <v>134</v>
      </c>
      <c r="AU113">
        <v>55</v>
      </c>
      <c r="AV113">
        <v>1.0469999999999999</v>
      </c>
      <c r="AW113">
        <v>1.03</v>
      </c>
      <c r="AZ113">
        <v>1</v>
      </c>
      <c r="BA113">
        <v>55.67</v>
      </c>
      <c r="BB113">
        <v>14.06</v>
      </c>
      <c r="BC113">
        <v>5.12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238</v>
      </c>
      <c r="BM113">
        <v>32</v>
      </c>
      <c r="BN113">
        <v>0</v>
      </c>
      <c r="BO113" t="s">
        <v>235</v>
      </c>
      <c r="BP113">
        <v>1</v>
      </c>
      <c r="BQ113">
        <v>30</v>
      </c>
      <c r="BR113">
        <v>0</v>
      </c>
      <c r="BS113">
        <v>55.67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134</v>
      </c>
      <c r="CA113">
        <v>55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565</v>
      </c>
      <c r="CO113">
        <v>0</v>
      </c>
      <c r="CP113">
        <f t="shared" si="144"/>
        <v>0</v>
      </c>
      <c r="CQ113">
        <f t="shared" si="145"/>
        <v>1806.34</v>
      </c>
      <c r="CR113">
        <f>(ROUND((ROUND((((ET113*1.1))*AV113*1),2)*BB113),2)+ROUND((ROUND(((AE113-((EU113*1.1)))*AV113*1),2)*BS113),2))</f>
        <v>1769.73</v>
      </c>
      <c r="CS113">
        <f t="shared" si="146"/>
        <v>662.47</v>
      </c>
      <c r="CT113">
        <f t="shared" si="147"/>
        <v>49182.77</v>
      </c>
      <c r="CU113">
        <f t="shared" si="148"/>
        <v>0</v>
      </c>
      <c r="CV113">
        <f t="shared" si="149"/>
        <v>80.388660000000002</v>
      </c>
      <c r="CW113">
        <f t="shared" si="150"/>
        <v>0</v>
      </c>
      <c r="CX113">
        <f t="shared" si="151"/>
        <v>0</v>
      </c>
      <c r="CY113">
        <f t="shared" si="152"/>
        <v>0</v>
      </c>
      <c r="CZ113">
        <f t="shared" si="153"/>
        <v>0</v>
      </c>
      <c r="DB113">
        <v>25</v>
      </c>
      <c r="DC113" t="s">
        <v>3</v>
      </c>
      <c r="DD113" t="s">
        <v>31</v>
      </c>
      <c r="DE113" t="s">
        <v>32</v>
      </c>
      <c r="DF113" t="s">
        <v>32</v>
      </c>
      <c r="DG113" t="s">
        <v>32</v>
      </c>
      <c r="DH113" t="s">
        <v>3</v>
      </c>
      <c r="DI113" t="s">
        <v>32</v>
      </c>
      <c r="DJ113" t="s">
        <v>32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237</v>
      </c>
      <c r="DW113" t="s">
        <v>237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60107469</v>
      </c>
      <c r="EF113">
        <v>30</v>
      </c>
      <c r="EG113" t="s">
        <v>24</v>
      </c>
      <c r="EH113">
        <v>0</v>
      </c>
      <c r="EI113" t="s">
        <v>3</v>
      </c>
      <c r="EJ113">
        <v>1</v>
      </c>
      <c r="EK113">
        <v>32</v>
      </c>
      <c r="EL113" t="s">
        <v>239</v>
      </c>
      <c r="EM113" t="s">
        <v>240</v>
      </c>
      <c r="EO113" t="s">
        <v>35</v>
      </c>
      <c r="EQ113">
        <v>0</v>
      </c>
      <c r="ER113">
        <v>1218.9100000000001</v>
      </c>
      <c r="ES113">
        <v>342.52</v>
      </c>
      <c r="ET113">
        <v>109.29</v>
      </c>
      <c r="EU113">
        <v>10.33</v>
      </c>
      <c r="EV113">
        <v>767.1</v>
      </c>
      <c r="EW113">
        <v>69.8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134</v>
      </c>
      <c r="FY113">
        <v>55</v>
      </c>
      <c r="GA113" t="s">
        <v>3</v>
      </c>
      <c r="GD113">
        <v>1</v>
      </c>
      <c r="GF113">
        <v>1574227736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54"/>
        <v>0</v>
      </c>
      <c r="GM113">
        <f t="shared" si="155"/>
        <v>0</v>
      </c>
      <c r="GN113">
        <f t="shared" si="156"/>
        <v>0</v>
      </c>
      <c r="GO113">
        <f t="shared" si="157"/>
        <v>0</v>
      </c>
      <c r="GP113">
        <f t="shared" si="158"/>
        <v>0</v>
      </c>
      <c r="GR113">
        <v>0</v>
      </c>
      <c r="GS113">
        <v>3</v>
      </c>
      <c r="GT113">
        <v>0</v>
      </c>
      <c r="GU113" t="s">
        <v>3</v>
      </c>
      <c r="GV113">
        <f t="shared" si="159"/>
        <v>0</v>
      </c>
      <c r="GW113">
        <v>1</v>
      </c>
      <c r="GX113">
        <f t="shared" si="160"/>
        <v>0</v>
      </c>
      <c r="HA113">
        <v>0</v>
      </c>
      <c r="HB113">
        <v>0</v>
      </c>
      <c r="HC113">
        <f t="shared" si="161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123</v>
      </c>
      <c r="E114" t="s">
        <v>124</v>
      </c>
      <c r="F114" t="s">
        <v>125</v>
      </c>
      <c r="G114" t="s">
        <v>126</v>
      </c>
      <c r="H114" t="s">
        <v>111</v>
      </c>
      <c r="I114">
        <f>I113*J114</f>
        <v>0</v>
      </c>
      <c r="J114">
        <v>3.9</v>
      </c>
      <c r="K114">
        <v>3.9</v>
      </c>
      <c r="O114">
        <f t="shared" si="129"/>
        <v>0</v>
      </c>
      <c r="P114">
        <f t="shared" si="130"/>
        <v>0</v>
      </c>
      <c r="Q114">
        <f>(ROUND((ROUND(((ET114)*AV114*I114),2)*BB114),2)+ROUND((ROUND(((AE114-(EU114))*AV114*I114),2)*BS114),2))</f>
        <v>0</v>
      </c>
      <c r="R114">
        <f t="shared" si="131"/>
        <v>0</v>
      </c>
      <c r="S114">
        <f t="shared" si="132"/>
        <v>0</v>
      </c>
      <c r="T114">
        <f t="shared" si="133"/>
        <v>0</v>
      </c>
      <c r="U114">
        <f t="shared" si="134"/>
        <v>0</v>
      </c>
      <c r="V114">
        <f t="shared" si="135"/>
        <v>0</v>
      </c>
      <c r="W114">
        <f t="shared" si="136"/>
        <v>0</v>
      </c>
      <c r="X114">
        <f t="shared" si="137"/>
        <v>0</v>
      </c>
      <c r="Y114">
        <f t="shared" si="138"/>
        <v>0</v>
      </c>
      <c r="AA114">
        <v>61050403</v>
      </c>
      <c r="AB114">
        <f t="shared" si="139"/>
        <v>501.63</v>
      </c>
      <c r="AC114">
        <f>ROUND((ES114),6)</f>
        <v>501.63</v>
      </c>
      <c r="AD114">
        <f>ROUND((((ET114)-(EU114))+AE114),6)</f>
        <v>0</v>
      </c>
      <c r="AE114">
        <f>ROUND((EU114),6)</f>
        <v>0</v>
      </c>
      <c r="AF114">
        <f>ROUND((EV114),6)</f>
        <v>0</v>
      </c>
      <c r="AG114">
        <f t="shared" si="141"/>
        <v>0</v>
      </c>
      <c r="AH114">
        <f>(EW114)</f>
        <v>0</v>
      </c>
      <c r="AI114">
        <f>(EX114)</f>
        <v>0</v>
      </c>
      <c r="AJ114">
        <f t="shared" si="143"/>
        <v>0</v>
      </c>
      <c r="AK114">
        <v>501.63</v>
      </c>
      <c r="AL114">
        <v>501.63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134</v>
      </c>
      <c r="AU114">
        <v>55</v>
      </c>
      <c r="AV114">
        <v>1</v>
      </c>
      <c r="AW114">
        <v>1.03</v>
      </c>
      <c r="AZ114">
        <v>1</v>
      </c>
      <c r="BA114">
        <v>1</v>
      </c>
      <c r="BB114">
        <v>1</v>
      </c>
      <c r="BC114">
        <v>12.66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127</v>
      </c>
      <c r="BM114">
        <v>32</v>
      </c>
      <c r="BN114">
        <v>0</v>
      </c>
      <c r="BO114" t="s">
        <v>125</v>
      </c>
      <c r="BP114">
        <v>1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134</v>
      </c>
      <c r="CA114">
        <v>55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44"/>
        <v>0</v>
      </c>
      <c r="CQ114">
        <f t="shared" si="145"/>
        <v>6541.17</v>
      </c>
      <c r="CR114">
        <f>(ROUND((ROUND(((ET114)*AV114*1),2)*BB114),2)+ROUND((ROUND(((AE114-(EU114))*AV114*1),2)*BS114),2))</f>
        <v>0</v>
      </c>
      <c r="CS114">
        <f t="shared" si="146"/>
        <v>0</v>
      </c>
      <c r="CT114">
        <f t="shared" si="147"/>
        <v>0</v>
      </c>
      <c r="CU114">
        <f t="shared" si="148"/>
        <v>0</v>
      </c>
      <c r="CV114">
        <f t="shared" si="149"/>
        <v>0</v>
      </c>
      <c r="CW114">
        <f t="shared" si="150"/>
        <v>0</v>
      </c>
      <c r="CX114">
        <f t="shared" si="151"/>
        <v>0</v>
      </c>
      <c r="CY114">
        <f t="shared" si="152"/>
        <v>0</v>
      </c>
      <c r="CZ114">
        <f t="shared" si="153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1007</v>
      </c>
      <c r="DV114" t="s">
        <v>111</v>
      </c>
      <c r="DW114" t="s">
        <v>111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60107469</v>
      </c>
      <c r="EF114">
        <v>30</v>
      </c>
      <c r="EG114" t="s">
        <v>24</v>
      </c>
      <c r="EH114">
        <v>0</v>
      </c>
      <c r="EI114" t="s">
        <v>3</v>
      </c>
      <c r="EJ114">
        <v>1</v>
      </c>
      <c r="EK114">
        <v>32</v>
      </c>
      <c r="EL114" t="s">
        <v>239</v>
      </c>
      <c r="EM114" t="s">
        <v>240</v>
      </c>
      <c r="EO114" t="s">
        <v>3</v>
      </c>
      <c r="EQ114">
        <v>0</v>
      </c>
      <c r="ER114">
        <v>501.63</v>
      </c>
      <c r="ES114">
        <v>501.63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134</v>
      </c>
      <c r="FY114">
        <v>55</v>
      </c>
      <c r="GA114" t="s">
        <v>3</v>
      </c>
      <c r="GD114">
        <v>1</v>
      </c>
      <c r="GF114">
        <v>-2011481729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54"/>
        <v>0</v>
      </c>
      <c r="GM114">
        <f t="shared" si="155"/>
        <v>0</v>
      </c>
      <c r="GN114">
        <f t="shared" si="156"/>
        <v>0</v>
      </c>
      <c r="GO114">
        <f t="shared" si="157"/>
        <v>0</v>
      </c>
      <c r="GP114">
        <f t="shared" si="158"/>
        <v>0</v>
      </c>
      <c r="GR114">
        <v>0</v>
      </c>
      <c r="GS114">
        <v>3</v>
      </c>
      <c r="GT114">
        <v>0</v>
      </c>
      <c r="GU114" t="s">
        <v>3</v>
      </c>
      <c r="GV114">
        <f t="shared" si="159"/>
        <v>0</v>
      </c>
      <c r="GW114">
        <v>1</v>
      </c>
      <c r="GX114">
        <f t="shared" si="160"/>
        <v>0</v>
      </c>
      <c r="HA114">
        <v>0</v>
      </c>
      <c r="HB114">
        <v>0</v>
      </c>
      <c r="HC114">
        <f t="shared" si="161"/>
        <v>0</v>
      </c>
      <c r="HE114" t="s">
        <v>3</v>
      </c>
      <c r="HF114" t="s">
        <v>3</v>
      </c>
      <c r="HM114" t="s">
        <v>31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125</v>
      </c>
      <c r="E115" t="s">
        <v>267</v>
      </c>
      <c r="F115" t="s">
        <v>268</v>
      </c>
      <c r="G115" t="s">
        <v>269</v>
      </c>
      <c r="H115" t="s">
        <v>111</v>
      </c>
      <c r="I115">
        <f>I113*J115</f>
        <v>0</v>
      </c>
      <c r="J115">
        <v>0.86</v>
      </c>
      <c r="K115">
        <v>4.3</v>
      </c>
      <c r="O115">
        <f t="shared" si="129"/>
        <v>0</v>
      </c>
      <c r="P115">
        <f t="shared" si="130"/>
        <v>0</v>
      </c>
      <c r="Q115">
        <f>(ROUND((ROUND(((ET115)*AV115*I115),2)*BB115),2)+ROUND((ROUND(((AE115-(EU115))*AV115*I115),2)*BS115),2))</f>
        <v>0</v>
      </c>
      <c r="R115">
        <f t="shared" si="131"/>
        <v>0</v>
      </c>
      <c r="S115">
        <f t="shared" si="132"/>
        <v>0</v>
      </c>
      <c r="T115">
        <f t="shared" si="133"/>
        <v>0</v>
      </c>
      <c r="U115">
        <f t="shared" si="134"/>
        <v>0</v>
      </c>
      <c r="V115">
        <f t="shared" si="135"/>
        <v>0</v>
      </c>
      <c r="W115">
        <f t="shared" si="136"/>
        <v>0</v>
      </c>
      <c r="X115">
        <f t="shared" si="137"/>
        <v>0</v>
      </c>
      <c r="Y115">
        <f t="shared" si="138"/>
        <v>0</v>
      </c>
      <c r="AA115">
        <v>61050403</v>
      </c>
      <c r="AB115">
        <f t="shared" si="139"/>
        <v>1736.47</v>
      </c>
      <c r="AC115">
        <f>ROUND((ES115),6)</f>
        <v>1736.47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141"/>
        <v>0</v>
      </c>
      <c r="AH115">
        <f>(EW115)</f>
        <v>0</v>
      </c>
      <c r="AI115">
        <f>(EX115)</f>
        <v>0</v>
      </c>
      <c r="AJ115">
        <f t="shared" si="143"/>
        <v>0</v>
      </c>
      <c r="AK115">
        <v>1736.47</v>
      </c>
      <c r="AL115">
        <v>1736.47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134</v>
      </c>
      <c r="AU115">
        <v>55</v>
      </c>
      <c r="AV115">
        <v>1</v>
      </c>
      <c r="AW115">
        <v>1.03</v>
      </c>
      <c r="AZ115">
        <v>1</v>
      </c>
      <c r="BA115">
        <v>1</v>
      </c>
      <c r="BB115">
        <v>1</v>
      </c>
      <c r="BC115">
        <v>7.86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270</v>
      </c>
      <c r="BM115">
        <v>32</v>
      </c>
      <c r="BN115">
        <v>0</v>
      </c>
      <c r="BO115" t="s">
        <v>268</v>
      </c>
      <c r="BP115">
        <v>1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134</v>
      </c>
      <c r="CA115">
        <v>55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44"/>
        <v>0</v>
      </c>
      <c r="CQ115">
        <f t="shared" si="145"/>
        <v>14058.08</v>
      </c>
      <c r="CR115">
        <f>(ROUND((ROUND(((ET115)*AV115*1),2)*BB115),2)+ROUND((ROUND(((AE115-(EU115))*AV115*1),2)*BS115),2))</f>
        <v>0</v>
      </c>
      <c r="CS115">
        <f t="shared" si="146"/>
        <v>0</v>
      </c>
      <c r="CT115">
        <f t="shared" si="147"/>
        <v>0</v>
      </c>
      <c r="CU115">
        <f t="shared" si="148"/>
        <v>0</v>
      </c>
      <c r="CV115">
        <f t="shared" si="149"/>
        <v>0</v>
      </c>
      <c r="CW115">
        <f t="shared" si="150"/>
        <v>0</v>
      </c>
      <c r="CX115">
        <f t="shared" si="151"/>
        <v>0</v>
      </c>
      <c r="CY115">
        <f t="shared" si="152"/>
        <v>0</v>
      </c>
      <c r="CZ115">
        <f t="shared" si="153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111</v>
      </c>
      <c r="DW115" t="s">
        <v>111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60107469</v>
      </c>
      <c r="EF115">
        <v>30</v>
      </c>
      <c r="EG115" t="s">
        <v>24</v>
      </c>
      <c r="EH115">
        <v>0</v>
      </c>
      <c r="EI115" t="s">
        <v>3</v>
      </c>
      <c r="EJ115">
        <v>1</v>
      </c>
      <c r="EK115">
        <v>32</v>
      </c>
      <c r="EL115" t="s">
        <v>239</v>
      </c>
      <c r="EM115" t="s">
        <v>240</v>
      </c>
      <c r="EO115" t="s">
        <v>3</v>
      </c>
      <c r="EQ115">
        <v>0</v>
      </c>
      <c r="ER115">
        <v>1736.47</v>
      </c>
      <c r="ES115">
        <v>1736.47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134</v>
      </c>
      <c r="FY115">
        <v>55</v>
      </c>
      <c r="GA115" t="s">
        <v>3</v>
      </c>
      <c r="GD115">
        <v>1</v>
      </c>
      <c r="GF115">
        <v>250372341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54"/>
        <v>0</v>
      </c>
      <c r="GM115">
        <f t="shared" si="155"/>
        <v>0</v>
      </c>
      <c r="GN115">
        <f t="shared" si="156"/>
        <v>0</v>
      </c>
      <c r="GO115">
        <f t="shared" si="157"/>
        <v>0</v>
      </c>
      <c r="GP115">
        <f t="shared" si="158"/>
        <v>0</v>
      </c>
      <c r="GR115">
        <v>0</v>
      </c>
      <c r="GS115">
        <v>3</v>
      </c>
      <c r="GT115">
        <v>0</v>
      </c>
      <c r="GU115" t="s">
        <v>3</v>
      </c>
      <c r="GV115">
        <f t="shared" si="159"/>
        <v>0</v>
      </c>
      <c r="GW115">
        <v>1</v>
      </c>
      <c r="GX115">
        <f t="shared" si="160"/>
        <v>0</v>
      </c>
      <c r="HA115">
        <v>0</v>
      </c>
      <c r="HB115">
        <v>0</v>
      </c>
      <c r="HC115">
        <f t="shared" si="161"/>
        <v>0</v>
      </c>
      <c r="HE115" t="s">
        <v>3</v>
      </c>
      <c r="HF115" t="s">
        <v>3</v>
      </c>
      <c r="HM115" t="s">
        <v>271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19</v>
      </c>
      <c r="B116">
        <v>1</v>
      </c>
      <c r="F116" t="s">
        <v>3</v>
      </c>
      <c r="G116" t="s">
        <v>272</v>
      </c>
      <c r="H116" t="s">
        <v>3</v>
      </c>
      <c r="AA116">
        <v>1</v>
      </c>
      <c r="IK116">
        <v>0</v>
      </c>
    </row>
    <row r="117" spans="1:245" x14ac:dyDescent="0.2">
      <c r="A117">
        <v>17</v>
      </c>
      <c r="B117">
        <v>1</v>
      </c>
      <c r="C117">
        <f>ROW(SmtRes!A129)</f>
        <v>129</v>
      </c>
      <c r="D117">
        <f>ROW(EtalonRes!A131)</f>
        <v>131</v>
      </c>
      <c r="E117" t="s">
        <v>273</v>
      </c>
      <c r="F117" t="s">
        <v>274</v>
      </c>
      <c r="G117" t="s">
        <v>275</v>
      </c>
      <c r="H117" t="s">
        <v>276</v>
      </c>
      <c r="I117">
        <f>ROUND(124.96*0.75/100,9)</f>
        <v>0.93720000000000003</v>
      </c>
      <c r="J117">
        <v>0</v>
      </c>
      <c r="K117">
        <f>ROUND(124.96*0.75/100,9)</f>
        <v>0.93720000000000003</v>
      </c>
      <c r="O117">
        <f t="shared" ref="O117:O124" si="162">ROUND(CP117,2)</f>
        <v>16090.62</v>
      </c>
      <c r="P117">
        <f t="shared" ref="P117:P124" si="163">ROUND((ROUND((AC117*AW117*I117),2)*BC117),2)</f>
        <v>0</v>
      </c>
      <c r="Q117">
        <f>(ROUND((ROUND((((ET117*1.1))*AV117*I117),2)*BB117),2)+ROUND((ROUND(((AE117-((EU117*1.1)))*AV117*I117),2)*BS117),2))</f>
        <v>91.06</v>
      </c>
      <c r="R117">
        <f t="shared" ref="R117:R124" si="164">ROUND((ROUND((AE117*AV117*I117),2)*BS117),2)</f>
        <v>36.19</v>
      </c>
      <c r="S117">
        <f t="shared" ref="S117:S124" si="165">ROUND((ROUND((AF117*AV117*I117),2)*BA117),2)</f>
        <v>15999.56</v>
      </c>
      <c r="T117">
        <f t="shared" ref="T117:T124" si="166">ROUND(CU117*I117,2)</f>
        <v>0</v>
      </c>
      <c r="U117">
        <f t="shared" ref="U117:U124" si="167">CV117*I117</f>
        <v>27.608037600000003</v>
      </c>
      <c r="V117">
        <f t="shared" ref="V117:V124" si="168">CW117*I117</f>
        <v>0</v>
      </c>
      <c r="W117">
        <f t="shared" ref="W117:W124" si="169">ROUND(CX117*I117,2)</f>
        <v>0</v>
      </c>
      <c r="X117">
        <f t="shared" ref="X117:Y124" si="170">ROUND(CY117,2)</f>
        <v>16516.82</v>
      </c>
      <c r="Y117">
        <f t="shared" si="170"/>
        <v>11545.74</v>
      </c>
      <c r="AA117">
        <v>61050403</v>
      </c>
      <c r="AB117">
        <f t="shared" ref="AB117:AB124" si="171">ROUND((AC117+AD117+AF117),6)</f>
        <v>312.76299999999998</v>
      </c>
      <c r="AC117">
        <f>ROUND(((ES117*1)),6)</f>
        <v>0</v>
      </c>
      <c r="AD117">
        <f>ROUND(((((ET117*1.1))-((EU117*1.1)))+AE117),6)</f>
        <v>6.1050000000000004</v>
      </c>
      <c r="AE117">
        <f>ROUND(((EU117*1.1)),6)</f>
        <v>0.69299999999999995</v>
      </c>
      <c r="AF117">
        <f>ROUND(((EV117*1.1)),6)</f>
        <v>306.65800000000002</v>
      </c>
      <c r="AG117">
        <f t="shared" ref="AG117:AG124" si="172">ROUND((AP117),6)</f>
        <v>0</v>
      </c>
      <c r="AH117">
        <f>((EW117*1.1))</f>
        <v>29.458000000000002</v>
      </c>
      <c r="AI117">
        <f>((EX117*1.1))</f>
        <v>0</v>
      </c>
      <c r="AJ117">
        <f t="shared" ref="AJ117:AJ124" si="173">(AS117)</f>
        <v>0</v>
      </c>
      <c r="AK117">
        <v>284.33</v>
      </c>
      <c r="AL117">
        <v>0</v>
      </c>
      <c r="AM117">
        <v>5.55</v>
      </c>
      <c r="AN117">
        <v>0.63</v>
      </c>
      <c r="AO117">
        <v>278.77999999999997</v>
      </c>
      <c r="AP117">
        <v>0</v>
      </c>
      <c r="AQ117">
        <v>26.78</v>
      </c>
      <c r="AR117">
        <v>0</v>
      </c>
      <c r="AS117">
        <v>0</v>
      </c>
      <c r="AT117">
        <v>103</v>
      </c>
      <c r="AU117">
        <v>72</v>
      </c>
      <c r="AV117">
        <v>1</v>
      </c>
      <c r="AW117">
        <v>1</v>
      </c>
      <c r="AZ117">
        <v>1</v>
      </c>
      <c r="BA117">
        <v>55.67</v>
      </c>
      <c r="BB117">
        <v>15.92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277</v>
      </c>
      <c r="BM117">
        <v>50</v>
      </c>
      <c r="BN117">
        <v>0</v>
      </c>
      <c r="BO117" t="s">
        <v>274</v>
      </c>
      <c r="BP117">
        <v>1</v>
      </c>
      <c r="BQ117">
        <v>30</v>
      </c>
      <c r="BR117">
        <v>0</v>
      </c>
      <c r="BS117">
        <v>55.67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72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565</v>
      </c>
      <c r="CO117">
        <v>0</v>
      </c>
      <c r="CP117">
        <f t="shared" ref="CP117:CP124" si="174">(P117+Q117+S117)</f>
        <v>16090.619999999999</v>
      </c>
      <c r="CQ117">
        <f t="shared" ref="CQ117:CQ124" si="175">ROUND((ROUND((AC117*AW117*1),2)*BC117),2)</f>
        <v>0</v>
      </c>
      <c r="CR117">
        <f>(ROUND((ROUND((((ET117*1.1))*AV117*1),2)*BB117),2)+ROUND((ROUND(((AE117-((EU117*1.1)))*AV117*1),2)*BS117),2))</f>
        <v>97.27</v>
      </c>
      <c r="CS117">
        <f t="shared" ref="CS117:CS124" si="176">ROUND((ROUND((AE117*AV117*1),2)*BS117),2)</f>
        <v>38.409999999999997</v>
      </c>
      <c r="CT117">
        <f t="shared" ref="CT117:CT124" si="177">ROUND((ROUND((AF117*AV117*1),2)*BA117),2)</f>
        <v>17071.759999999998</v>
      </c>
      <c r="CU117">
        <f t="shared" ref="CU117:CU124" si="178">AG117</f>
        <v>0</v>
      </c>
      <c r="CV117">
        <f t="shared" ref="CV117:CV124" si="179">(AH117*AV117)</f>
        <v>29.458000000000002</v>
      </c>
      <c r="CW117">
        <f t="shared" ref="CW117:CX124" si="180">AI117</f>
        <v>0</v>
      </c>
      <c r="CX117">
        <f t="shared" si="180"/>
        <v>0</v>
      </c>
      <c r="CY117">
        <f t="shared" ref="CY117:CY124" si="181">(((S117+R117)*AT117)/100)</f>
        <v>16516.822499999998</v>
      </c>
      <c r="CZ117">
        <f t="shared" ref="CZ117:CZ124" si="182">(((S117+R117)*AU117)/100)</f>
        <v>11545.74</v>
      </c>
      <c r="DB117">
        <v>26</v>
      </c>
      <c r="DC117" t="s">
        <v>3</v>
      </c>
      <c r="DD117" t="s">
        <v>31</v>
      </c>
      <c r="DE117" t="s">
        <v>32</v>
      </c>
      <c r="DF117" t="s">
        <v>32</v>
      </c>
      <c r="DG117" t="s">
        <v>32</v>
      </c>
      <c r="DH117" t="s">
        <v>3</v>
      </c>
      <c r="DI117" t="s">
        <v>32</v>
      </c>
      <c r="DJ117" t="s">
        <v>32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1005</v>
      </c>
      <c r="DV117" t="s">
        <v>276</v>
      </c>
      <c r="DW117" t="s">
        <v>276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60107503</v>
      </c>
      <c r="EF117">
        <v>30</v>
      </c>
      <c r="EG117" t="s">
        <v>24</v>
      </c>
      <c r="EH117">
        <v>0</v>
      </c>
      <c r="EI117" t="s">
        <v>3</v>
      </c>
      <c r="EJ117">
        <v>1</v>
      </c>
      <c r="EK117">
        <v>50</v>
      </c>
      <c r="EL117" t="s">
        <v>278</v>
      </c>
      <c r="EM117" t="s">
        <v>279</v>
      </c>
      <c r="EO117" t="s">
        <v>35</v>
      </c>
      <c r="EQ117">
        <v>0</v>
      </c>
      <c r="ER117">
        <v>284.33</v>
      </c>
      <c r="ES117">
        <v>0</v>
      </c>
      <c r="ET117">
        <v>5.55</v>
      </c>
      <c r="EU117">
        <v>0.63</v>
      </c>
      <c r="EV117">
        <v>278.77999999999997</v>
      </c>
      <c r="EW117">
        <v>26.78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103</v>
      </c>
      <c r="FY117">
        <v>72</v>
      </c>
      <c r="GA117" t="s">
        <v>3</v>
      </c>
      <c r="GD117">
        <v>1</v>
      </c>
      <c r="GF117">
        <v>-1672608107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ref="GL117:GL124" si="183">ROUND(IF(AND(BH117=3,BI117=3,FS117&lt;&gt;0),P117,0),2)</f>
        <v>0</v>
      </c>
      <c r="GM117">
        <f t="shared" ref="GM117:GM124" si="184">ROUND(O117+X117+Y117,2)+GX117</f>
        <v>44153.18</v>
      </c>
      <c r="GN117">
        <f t="shared" ref="GN117:GN124" si="185">IF(OR(BI117=0,BI117=1),GM117-GX117,0)</f>
        <v>44153.18</v>
      </c>
      <c r="GO117">
        <f t="shared" ref="GO117:GO124" si="186">IF(BI117=2,GM117-GX117,0)</f>
        <v>0</v>
      </c>
      <c r="GP117">
        <f t="shared" ref="GP117:GP124" si="187">IF(BI117=4,GM117-GX117,0)</f>
        <v>0</v>
      </c>
      <c r="GR117">
        <v>0</v>
      </c>
      <c r="GS117">
        <v>3</v>
      </c>
      <c r="GT117">
        <v>0</v>
      </c>
      <c r="GU117" t="s">
        <v>3</v>
      </c>
      <c r="GV117">
        <f t="shared" ref="GV117:GV124" si="188">ROUND((GT117),6)</f>
        <v>0</v>
      </c>
      <c r="GW117">
        <v>1</v>
      </c>
      <c r="GX117">
        <f t="shared" ref="GX117:GX124" si="189">ROUND(HC117*I117,2)</f>
        <v>0</v>
      </c>
      <c r="HA117">
        <v>0</v>
      </c>
      <c r="HB117">
        <v>0</v>
      </c>
      <c r="HC117">
        <f t="shared" ref="HC117:HC124" si="190"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129</v>
      </c>
      <c r="E118" t="s">
        <v>280</v>
      </c>
      <c r="F118" t="s">
        <v>281</v>
      </c>
      <c r="G118" t="s">
        <v>282</v>
      </c>
      <c r="H118" t="s">
        <v>111</v>
      </c>
      <c r="I118">
        <f>I117*J118</f>
        <v>14.058</v>
      </c>
      <c r="J118">
        <v>15</v>
      </c>
      <c r="K118">
        <v>15</v>
      </c>
      <c r="O118">
        <f t="shared" si="162"/>
        <v>12932.27</v>
      </c>
      <c r="P118">
        <f t="shared" si="163"/>
        <v>12932.27</v>
      </c>
      <c r="Q118">
        <f>(ROUND((ROUND(((ET118)*AV118*I118),2)*BB118),2)+ROUND((ROUND(((AE118-(EU118))*AV118*I118),2)*BS118),2))</f>
        <v>0</v>
      </c>
      <c r="R118">
        <f t="shared" si="164"/>
        <v>0</v>
      </c>
      <c r="S118">
        <f t="shared" si="165"/>
        <v>0</v>
      </c>
      <c r="T118">
        <f t="shared" si="166"/>
        <v>0</v>
      </c>
      <c r="U118">
        <f t="shared" si="167"/>
        <v>0</v>
      </c>
      <c r="V118">
        <f t="shared" si="168"/>
        <v>0</v>
      </c>
      <c r="W118">
        <f t="shared" si="169"/>
        <v>0</v>
      </c>
      <c r="X118">
        <f t="shared" si="170"/>
        <v>0</v>
      </c>
      <c r="Y118">
        <f t="shared" si="170"/>
        <v>0</v>
      </c>
      <c r="AA118">
        <v>61050403</v>
      </c>
      <c r="AB118">
        <f t="shared" si="171"/>
        <v>125.33</v>
      </c>
      <c r="AC118">
        <f>ROUND((ES118),6)</f>
        <v>125.33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172"/>
        <v>0</v>
      </c>
      <c r="AH118">
        <f>(EW118)</f>
        <v>0</v>
      </c>
      <c r="AI118">
        <f>(EX118)</f>
        <v>0</v>
      </c>
      <c r="AJ118">
        <f t="shared" si="173"/>
        <v>0</v>
      </c>
      <c r="AK118">
        <v>125.33</v>
      </c>
      <c r="AL118">
        <v>125.33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72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7.34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283</v>
      </c>
      <c r="BM118">
        <v>50</v>
      </c>
      <c r="BN118">
        <v>0</v>
      </c>
      <c r="BO118" t="s">
        <v>281</v>
      </c>
      <c r="BP118">
        <v>1</v>
      </c>
      <c r="BQ118">
        <v>30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72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74"/>
        <v>12932.27</v>
      </c>
      <c r="CQ118">
        <f t="shared" si="175"/>
        <v>919.92</v>
      </c>
      <c r="CR118">
        <f>(ROUND((ROUND(((ET118)*AV118*1),2)*BB118),2)+ROUND((ROUND(((AE118-(EU118))*AV118*1),2)*BS118),2))</f>
        <v>0</v>
      </c>
      <c r="CS118">
        <f t="shared" si="176"/>
        <v>0</v>
      </c>
      <c r="CT118">
        <f t="shared" si="177"/>
        <v>0</v>
      </c>
      <c r="CU118">
        <f t="shared" si="178"/>
        <v>0</v>
      </c>
      <c r="CV118">
        <f t="shared" si="179"/>
        <v>0</v>
      </c>
      <c r="CW118">
        <f t="shared" si="180"/>
        <v>0</v>
      </c>
      <c r="CX118">
        <f t="shared" si="180"/>
        <v>0</v>
      </c>
      <c r="CY118">
        <f t="shared" si="181"/>
        <v>0</v>
      </c>
      <c r="CZ118">
        <f t="shared" si="182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1007</v>
      </c>
      <c r="DV118" t="s">
        <v>111</v>
      </c>
      <c r="DW118" t="s">
        <v>111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60107503</v>
      </c>
      <c r="EF118">
        <v>30</v>
      </c>
      <c r="EG118" t="s">
        <v>24</v>
      </c>
      <c r="EH118">
        <v>0</v>
      </c>
      <c r="EI118" t="s">
        <v>3</v>
      </c>
      <c r="EJ118">
        <v>1</v>
      </c>
      <c r="EK118">
        <v>50</v>
      </c>
      <c r="EL118" t="s">
        <v>278</v>
      </c>
      <c r="EM118" t="s">
        <v>279</v>
      </c>
      <c r="EO118" t="s">
        <v>3</v>
      </c>
      <c r="EQ118">
        <v>0</v>
      </c>
      <c r="ER118">
        <v>125.33</v>
      </c>
      <c r="ES118">
        <v>125.33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103</v>
      </c>
      <c r="FY118">
        <v>72</v>
      </c>
      <c r="GA118" t="s">
        <v>3</v>
      </c>
      <c r="GD118">
        <v>1</v>
      </c>
      <c r="GF118">
        <v>-302152214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83"/>
        <v>0</v>
      </c>
      <c r="GM118">
        <f t="shared" si="184"/>
        <v>12932.27</v>
      </c>
      <c r="GN118">
        <f t="shared" si="185"/>
        <v>12932.27</v>
      </c>
      <c r="GO118">
        <f t="shared" si="186"/>
        <v>0</v>
      </c>
      <c r="GP118">
        <f t="shared" si="187"/>
        <v>0</v>
      </c>
      <c r="GR118">
        <v>0</v>
      </c>
      <c r="GS118">
        <v>3</v>
      </c>
      <c r="GT118">
        <v>0</v>
      </c>
      <c r="GU118" t="s">
        <v>3</v>
      </c>
      <c r="GV118">
        <f t="shared" si="188"/>
        <v>0</v>
      </c>
      <c r="GW118">
        <v>1</v>
      </c>
      <c r="GX118">
        <f t="shared" si="189"/>
        <v>0</v>
      </c>
      <c r="HA118">
        <v>0</v>
      </c>
      <c r="HB118">
        <v>0</v>
      </c>
      <c r="HC118">
        <f t="shared" si="190"/>
        <v>0</v>
      </c>
      <c r="HE118" t="s">
        <v>3</v>
      </c>
      <c r="HF118" t="s">
        <v>3</v>
      </c>
      <c r="HM118" t="s">
        <v>31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ROW(SmtRes!A131)</f>
        <v>131</v>
      </c>
      <c r="D119">
        <f>ROW(EtalonRes!A133)</f>
        <v>133</v>
      </c>
      <c r="E119" t="s">
        <v>284</v>
      </c>
      <c r="F119" t="s">
        <v>285</v>
      </c>
      <c r="G119" t="s">
        <v>286</v>
      </c>
      <c r="H119" t="s">
        <v>276</v>
      </c>
      <c r="I119">
        <f>ROUND(I117/3,9)</f>
        <v>0.31240000000000001</v>
      </c>
      <c r="J119">
        <v>0</v>
      </c>
      <c r="K119">
        <f>ROUND(I117/3,9)</f>
        <v>0.31240000000000001</v>
      </c>
      <c r="O119">
        <f t="shared" si="162"/>
        <v>7965.82</v>
      </c>
      <c r="P119">
        <f t="shared" si="163"/>
        <v>0</v>
      </c>
      <c r="Q119">
        <f>(ROUND((ROUND((((ET119*1.1))*AV119*I119),2)*BB119),2)+ROUND((ROUND(((AE119-((EU119*1.1)))*AV119*I119),2)*BS119),2))</f>
        <v>0</v>
      </c>
      <c r="R119">
        <f t="shared" si="164"/>
        <v>0</v>
      </c>
      <c r="S119">
        <f t="shared" si="165"/>
        <v>7965.82</v>
      </c>
      <c r="T119">
        <f t="shared" si="166"/>
        <v>0</v>
      </c>
      <c r="U119">
        <f t="shared" si="167"/>
        <v>13.7456</v>
      </c>
      <c r="V119">
        <f t="shared" si="168"/>
        <v>0</v>
      </c>
      <c r="W119">
        <f t="shared" si="169"/>
        <v>0</v>
      </c>
      <c r="X119">
        <f t="shared" si="170"/>
        <v>8204.7900000000009</v>
      </c>
      <c r="Y119">
        <f t="shared" si="170"/>
        <v>5735.39</v>
      </c>
      <c r="AA119">
        <v>61050403</v>
      </c>
      <c r="AB119">
        <f t="shared" si="171"/>
        <v>458.04</v>
      </c>
      <c r="AC119">
        <f>ROUND(((ES119*1)),6)</f>
        <v>0</v>
      </c>
      <c r="AD119">
        <f>ROUND(((((ET119*1.1))-((EU119*1.1)))+AE119),6)</f>
        <v>0</v>
      </c>
      <c r="AE119">
        <f>ROUND(((EU119*1.1)),6)</f>
        <v>0</v>
      </c>
      <c r="AF119">
        <f>ROUND(((EV119*1.1)),6)</f>
        <v>458.04</v>
      </c>
      <c r="AG119">
        <f t="shared" si="172"/>
        <v>0</v>
      </c>
      <c r="AH119">
        <f>((EW119*1.1))</f>
        <v>44</v>
      </c>
      <c r="AI119">
        <f>((EX119*1.1))</f>
        <v>0</v>
      </c>
      <c r="AJ119">
        <f t="shared" si="173"/>
        <v>0</v>
      </c>
      <c r="AK119">
        <v>416.4</v>
      </c>
      <c r="AL119">
        <v>0</v>
      </c>
      <c r="AM119">
        <v>0</v>
      </c>
      <c r="AN119">
        <v>0</v>
      </c>
      <c r="AO119">
        <v>416.4</v>
      </c>
      <c r="AP119">
        <v>0</v>
      </c>
      <c r="AQ119">
        <v>40</v>
      </c>
      <c r="AR119">
        <v>0</v>
      </c>
      <c r="AS119">
        <v>0</v>
      </c>
      <c r="AT119">
        <v>103</v>
      </c>
      <c r="AU119">
        <v>72</v>
      </c>
      <c r="AV119">
        <v>1</v>
      </c>
      <c r="AW119">
        <v>1</v>
      </c>
      <c r="AZ119">
        <v>1</v>
      </c>
      <c r="BA119">
        <v>55.67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287</v>
      </c>
      <c r="BM119">
        <v>50</v>
      </c>
      <c r="BN119">
        <v>0</v>
      </c>
      <c r="BO119" t="s">
        <v>285</v>
      </c>
      <c r="BP119">
        <v>1</v>
      </c>
      <c r="BQ119">
        <v>30</v>
      </c>
      <c r="BR119">
        <v>0</v>
      </c>
      <c r="BS119">
        <v>55.67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72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565</v>
      </c>
      <c r="CO119">
        <v>0</v>
      </c>
      <c r="CP119">
        <f t="shared" si="174"/>
        <v>7965.82</v>
      </c>
      <c r="CQ119">
        <f t="shared" si="175"/>
        <v>0</v>
      </c>
      <c r="CR119">
        <f>(ROUND((ROUND((((ET119*1.1))*AV119*1),2)*BB119),2)+ROUND((ROUND(((AE119-((EU119*1.1)))*AV119*1),2)*BS119),2))</f>
        <v>0</v>
      </c>
      <c r="CS119">
        <f t="shared" si="176"/>
        <v>0</v>
      </c>
      <c r="CT119">
        <f t="shared" si="177"/>
        <v>25499.09</v>
      </c>
      <c r="CU119">
        <f t="shared" si="178"/>
        <v>0</v>
      </c>
      <c r="CV119">
        <f t="shared" si="179"/>
        <v>44</v>
      </c>
      <c r="CW119">
        <f t="shared" si="180"/>
        <v>0</v>
      </c>
      <c r="CX119">
        <f t="shared" si="180"/>
        <v>0</v>
      </c>
      <c r="CY119">
        <f t="shared" si="181"/>
        <v>8204.7945999999993</v>
      </c>
      <c r="CZ119">
        <f t="shared" si="182"/>
        <v>5735.3904000000002</v>
      </c>
      <c r="DB119">
        <v>27</v>
      </c>
      <c r="DC119" t="s">
        <v>3</v>
      </c>
      <c r="DD119" t="s">
        <v>31</v>
      </c>
      <c r="DE119" t="s">
        <v>32</v>
      </c>
      <c r="DF119" t="s">
        <v>32</v>
      </c>
      <c r="DG119" t="s">
        <v>32</v>
      </c>
      <c r="DH119" t="s">
        <v>3</v>
      </c>
      <c r="DI119" t="s">
        <v>32</v>
      </c>
      <c r="DJ119" t="s">
        <v>32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1005</v>
      </c>
      <c r="DV119" t="s">
        <v>276</v>
      </c>
      <c r="DW119" t="s">
        <v>276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60107503</v>
      </c>
      <c r="EF119">
        <v>30</v>
      </c>
      <c r="EG119" t="s">
        <v>24</v>
      </c>
      <c r="EH119">
        <v>0</v>
      </c>
      <c r="EI119" t="s">
        <v>3</v>
      </c>
      <c r="EJ119">
        <v>1</v>
      </c>
      <c r="EK119">
        <v>50</v>
      </c>
      <c r="EL119" t="s">
        <v>278</v>
      </c>
      <c r="EM119" t="s">
        <v>279</v>
      </c>
      <c r="EO119" t="s">
        <v>35</v>
      </c>
      <c r="EQ119">
        <v>0</v>
      </c>
      <c r="ER119">
        <v>416.4</v>
      </c>
      <c r="ES119">
        <v>0</v>
      </c>
      <c r="ET119">
        <v>0</v>
      </c>
      <c r="EU119">
        <v>0</v>
      </c>
      <c r="EV119">
        <v>416.4</v>
      </c>
      <c r="EW119">
        <v>40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103</v>
      </c>
      <c r="FY119">
        <v>72</v>
      </c>
      <c r="GA119" t="s">
        <v>3</v>
      </c>
      <c r="GD119">
        <v>1</v>
      </c>
      <c r="GF119">
        <v>-1630617378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83"/>
        <v>0</v>
      </c>
      <c r="GM119">
        <f t="shared" si="184"/>
        <v>21906</v>
      </c>
      <c r="GN119">
        <f t="shared" si="185"/>
        <v>21906</v>
      </c>
      <c r="GO119">
        <f t="shared" si="186"/>
        <v>0</v>
      </c>
      <c r="GP119">
        <f t="shared" si="187"/>
        <v>0</v>
      </c>
      <c r="GR119">
        <v>0</v>
      </c>
      <c r="GS119">
        <v>3</v>
      </c>
      <c r="GT119">
        <v>0</v>
      </c>
      <c r="GU119" t="s">
        <v>3</v>
      </c>
      <c r="GV119">
        <f t="shared" si="188"/>
        <v>0</v>
      </c>
      <c r="GW119">
        <v>1</v>
      </c>
      <c r="GX119">
        <f t="shared" si="189"/>
        <v>0</v>
      </c>
      <c r="HA119">
        <v>0</v>
      </c>
      <c r="HB119">
        <v>0</v>
      </c>
      <c r="HC119">
        <f t="shared" si="190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131</v>
      </c>
      <c r="E120" t="s">
        <v>288</v>
      </c>
      <c r="F120" t="s">
        <v>281</v>
      </c>
      <c r="G120" t="s">
        <v>282</v>
      </c>
      <c r="H120" t="s">
        <v>111</v>
      </c>
      <c r="I120">
        <f>I119*J120</f>
        <v>4.6859999999999999</v>
      </c>
      <c r="J120">
        <v>15</v>
      </c>
      <c r="K120">
        <v>15</v>
      </c>
      <c r="O120">
        <f t="shared" si="162"/>
        <v>4310.78</v>
      </c>
      <c r="P120">
        <f t="shared" si="163"/>
        <v>4310.78</v>
      </c>
      <c r="Q120">
        <f>(ROUND((ROUND(((ET120)*AV120*I120),2)*BB120),2)+ROUND((ROUND(((AE120-(EU120))*AV120*I120),2)*BS120),2))</f>
        <v>0</v>
      </c>
      <c r="R120">
        <f t="shared" si="164"/>
        <v>0</v>
      </c>
      <c r="S120">
        <f t="shared" si="165"/>
        <v>0</v>
      </c>
      <c r="T120">
        <f t="shared" si="166"/>
        <v>0</v>
      </c>
      <c r="U120">
        <f t="shared" si="167"/>
        <v>0</v>
      </c>
      <c r="V120">
        <f t="shared" si="168"/>
        <v>0</v>
      </c>
      <c r="W120">
        <f t="shared" si="169"/>
        <v>0</v>
      </c>
      <c r="X120">
        <f t="shared" si="170"/>
        <v>0</v>
      </c>
      <c r="Y120">
        <f t="shared" si="170"/>
        <v>0</v>
      </c>
      <c r="AA120">
        <v>61050403</v>
      </c>
      <c r="AB120">
        <f t="shared" si="171"/>
        <v>125.33</v>
      </c>
      <c r="AC120">
        <f>ROUND((ES120),6)</f>
        <v>125.33</v>
      </c>
      <c r="AD120">
        <f>ROUND((((ET120)-(EU120))+AE120),6)</f>
        <v>0</v>
      </c>
      <c r="AE120">
        <f t="shared" ref="AE120:AF122" si="191">ROUND((EU120),6)</f>
        <v>0</v>
      </c>
      <c r="AF120">
        <f t="shared" si="191"/>
        <v>0</v>
      </c>
      <c r="AG120">
        <f t="shared" si="172"/>
        <v>0</v>
      </c>
      <c r="AH120">
        <f t="shared" ref="AH120:AI122" si="192">(EW120)</f>
        <v>0</v>
      </c>
      <c r="AI120">
        <f t="shared" si="192"/>
        <v>0</v>
      </c>
      <c r="AJ120">
        <f t="shared" si="173"/>
        <v>0</v>
      </c>
      <c r="AK120">
        <v>125.33</v>
      </c>
      <c r="AL120">
        <v>125.33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103</v>
      </c>
      <c r="AU120">
        <v>72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7.34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283</v>
      </c>
      <c r="BM120">
        <v>50</v>
      </c>
      <c r="BN120">
        <v>0</v>
      </c>
      <c r="BO120" t="s">
        <v>281</v>
      </c>
      <c r="BP120">
        <v>1</v>
      </c>
      <c r="BQ120">
        <v>30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72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74"/>
        <v>4310.78</v>
      </c>
      <c r="CQ120">
        <f t="shared" si="175"/>
        <v>919.92</v>
      </c>
      <c r="CR120">
        <f>(ROUND((ROUND(((ET120)*AV120*1),2)*BB120),2)+ROUND((ROUND(((AE120-(EU120))*AV120*1),2)*BS120),2))</f>
        <v>0</v>
      </c>
      <c r="CS120">
        <f t="shared" si="176"/>
        <v>0</v>
      </c>
      <c r="CT120">
        <f t="shared" si="177"/>
        <v>0</v>
      </c>
      <c r="CU120">
        <f t="shared" si="178"/>
        <v>0</v>
      </c>
      <c r="CV120">
        <f t="shared" si="179"/>
        <v>0</v>
      </c>
      <c r="CW120">
        <f t="shared" si="180"/>
        <v>0</v>
      </c>
      <c r="CX120">
        <f t="shared" si="180"/>
        <v>0</v>
      </c>
      <c r="CY120">
        <f t="shared" si="181"/>
        <v>0</v>
      </c>
      <c r="CZ120">
        <f t="shared" si="182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1007</v>
      </c>
      <c r="DV120" t="s">
        <v>111</v>
      </c>
      <c r="DW120" t="s">
        <v>111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60107503</v>
      </c>
      <c r="EF120">
        <v>30</v>
      </c>
      <c r="EG120" t="s">
        <v>24</v>
      </c>
      <c r="EH120">
        <v>0</v>
      </c>
      <c r="EI120" t="s">
        <v>3</v>
      </c>
      <c r="EJ120">
        <v>1</v>
      </c>
      <c r="EK120">
        <v>50</v>
      </c>
      <c r="EL120" t="s">
        <v>278</v>
      </c>
      <c r="EM120" t="s">
        <v>279</v>
      </c>
      <c r="EO120" t="s">
        <v>3</v>
      </c>
      <c r="EQ120">
        <v>0</v>
      </c>
      <c r="ER120">
        <v>125.33</v>
      </c>
      <c r="ES120">
        <v>125.33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103</v>
      </c>
      <c r="FY120">
        <v>72</v>
      </c>
      <c r="GA120" t="s">
        <v>3</v>
      </c>
      <c r="GD120">
        <v>1</v>
      </c>
      <c r="GF120">
        <v>-302152214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83"/>
        <v>0</v>
      </c>
      <c r="GM120">
        <f t="shared" si="184"/>
        <v>4310.78</v>
      </c>
      <c r="GN120">
        <f t="shared" si="185"/>
        <v>4310.78</v>
      </c>
      <c r="GO120">
        <f t="shared" si="186"/>
        <v>0</v>
      </c>
      <c r="GP120">
        <f t="shared" si="187"/>
        <v>0</v>
      </c>
      <c r="GR120">
        <v>0</v>
      </c>
      <c r="GS120">
        <v>3</v>
      </c>
      <c r="GT120">
        <v>0</v>
      </c>
      <c r="GU120" t="s">
        <v>3</v>
      </c>
      <c r="GV120">
        <f t="shared" si="188"/>
        <v>0</v>
      </c>
      <c r="GW120">
        <v>1</v>
      </c>
      <c r="GX120">
        <f t="shared" si="189"/>
        <v>0</v>
      </c>
      <c r="HA120">
        <v>0</v>
      </c>
      <c r="HB120">
        <v>0</v>
      </c>
      <c r="HC120">
        <f t="shared" si="190"/>
        <v>0</v>
      </c>
      <c r="HE120" t="s">
        <v>3</v>
      </c>
      <c r="HF120" t="s">
        <v>3</v>
      </c>
      <c r="HM120" t="s">
        <v>31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ROW(SmtRes!A133)</f>
        <v>133</v>
      </c>
      <c r="D121">
        <f>ROW(EtalonRes!A135)</f>
        <v>135</v>
      </c>
      <c r="E121" t="s">
        <v>289</v>
      </c>
      <c r="F121" t="s">
        <v>290</v>
      </c>
      <c r="G121" t="s">
        <v>291</v>
      </c>
      <c r="H121" t="s">
        <v>276</v>
      </c>
      <c r="I121">
        <f>ROUND(-I117-I119,9)</f>
        <v>-1.2496</v>
      </c>
      <c r="J121">
        <v>0</v>
      </c>
      <c r="K121">
        <f>ROUND(-I117-I119,9)</f>
        <v>-1.2496</v>
      </c>
      <c r="O121">
        <f t="shared" si="162"/>
        <v>-3960.92</v>
      </c>
      <c r="P121">
        <f t="shared" si="163"/>
        <v>0</v>
      </c>
      <c r="Q121">
        <f>(ROUND((ROUND(((ET121)*AV121*I121),2)*BB121),2)+ROUND((ROUND(((AE121-(EU121))*AV121*I121),2)*BS121),2))</f>
        <v>0</v>
      </c>
      <c r="R121">
        <f t="shared" si="164"/>
        <v>0</v>
      </c>
      <c r="S121">
        <f t="shared" si="165"/>
        <v>-3960.92</v>
      </c>
      <c r="T121">
        <f t="shared" si="166"/>
        <v>0</v>
      </c>
      <c r="U121">
        <f t="shared" si="167"/>
        <v>-6.8353120000000001</v>
      </c>
      <c r="V121">
        <f t="shared" si="168"/>
        <v>0</v>
      </c>
      <c r="W121">
        <f t="shared" si="169"/>
        <v>0</v>
      </c>
      <c r="X121">
        <f t="shared" si="170"/>
        <v>-4079.75</v>
      </c>
      <c r="Y121">
        <f t="shared" si="170"/>
        <v>-2851.86</v>
      </c>
      <c r="AA121">
        <v>61050403</v>
      </c>
      <c r="AB121">
        <f t="shared" si="171"/>
        <v>56.94</v>
      </c>
      <c r="AC121">
        <f>ROUND((ES121),6)</f>
        <v>0</v>
      </c>
      <c r="AD121">
        <f>ROUND((((ET121)-(EU121))+AE121),6)</f>
        <v>0</v>
      </c>
      <c r="AE121">
        <f t="shared" si="191"/>
        <v>0</v>
      </c>
      <c r="AF121">
        <f t="shared" si="191"/>
        <v>56.94</v>
      </c>
      <c r="AG121">
        <f t="shared" si="172"/>
        <v>0</v>
      </c>
      <c r="AH121">
        <f t="shared" si="192"/>
        <v>5.47</v>
      </c>
      <c r="AI121">
        <f t="shared" si="192"/>
        <v>0</v>
      </c>
      <c r="AJ121">
        <f t="shared" si="173"/>
        <v>0</v>
      </c>
      <c r="AK121">
        <v>56.94</v>
      </c>
      <c r="AL121">
        <v>0</v>
      </c>
      <c r="AM121">
        <v>0</v>
      </c>
      <c r="AN121">
        <v>0</v>
      </c>
      <c r="AO121">
        <v>56.94</v>
      </c>
      <c r="AP121">
        <v>0</v>
      </c>
      <c r="AQ121">
        <v>5.47</v>
      </c>
      <c r="AR121">
        <v>0</v>
      </c>
      <c r="AS121">
        <v>0</v>
      </c>
      <c r="AT121">
        <v>103</v>
      </c>
      <c r="AU121">
        <v>72</v>
      </c>
      <c r="AV121">
        <v>1</v>
      </c>
      <c r="AW121">
        <v>1</v>
      </c>
      <c r="AZ121">
        <v>1</v>
      </c>
      <c r="BA121">
        <v>55.67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292</v>
      </c>
      <c r="BM121">
        <v>50</v>
      </c>
      <c r="BN121">
        <v>0</v>
      </c>
      <c r="BO121" t="s">
        <v>290</v>
      </c>
      <c r="BP121">
        <v>1</v>
      </c>
      <c r="BQ121">
        <v>30</v>
      </c>
      <c r="BR121">
        <v>0</v>
      </c>
      <c r="BS121">
        <v>55.67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72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74"/>
        <v>-3960.92</v>
      </c>
      <c r="CQ121">
        <f t="shared" si="175"/>
        <v>0</v>
      </c>
      <c r="CR121">
        <f>(ROUND((ROUND(((ET121)*AV121*1),2)*BB121),2)+ROUND((ROUND(((AE121-(EU121))*AV121*1),2)*BS121),2))</f>
        <v>0</v>
      </c>
      <c r="CS121">
        <f t="shared" si="176"/>
        <v>0</v>
      </c>
      <c r="CT121">
        <f t="shared" si="177"/>
        <v>3169.85</v>
      </c>
      <c r="CU121">
        <f t="shared" si="178"/>
        <v>0</v>
      </c>
      <c r="CV121">
        <f t="shared" si="179"/>
        <v>5.47</v>
      </c>
      <c r="CW121">
        <f t="shared" si="180"/>
        <v>0</v>
      </c>
      <c r="CX121">
        <f t="shared" si="180"/>
        <v>0</v>
      </c>
      <c r="CY121">
        <f t="shared" si="181"/>
        <v>-4079.7476000000001</v>
      </c>
      <c r="CZ121">
        <f t="shared" si="182"/>
        <v>-2851.8624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1005</v>
      </c>
      <c r="DV121" t="s">
        <v>276</v>
      </c>
      <c r="DW121" t="s">
        <v>276</v>
      </c>
      <c r="DX121">
        <v>100</v>
      </c>
      <c r="DZ121" t="s">
        <v>3</v>
      </c>
      <c r="EA121" t="s">
        <v>3</v>
      </c>
      <c r="EB121" t="s">
        <v>3</v>
      </c>
      <c r="EC121" t="s">
        <v>3</v>
      </c>
      <c r="EE121">
        <v>60107503</v>
      </c>
      <c r="EF121">
        <v>30</v>
      </c>
      <c r="EG121" t="s">
        <v>24</v>
      </c>
      <c r="EH121">
        <v>0</v>
      </c>
      <c r="EI121" t="s">
        <v>3</v>
      </c>
      <c r="EJ121">
        <v>1</v>
      </c>
      <c r="EK121">
        <v>50</v>
      </c>
      <c r="EL121" t="s">
        <v>278</v>
      </c>
      <c r="EM121" t="s">
        <v>279</v>
      </c>
      <c r="EO121" t="s">
        <v>3</v>
      </c>
      <c r="EQ121">
        <v>0</v>
      </c>
      <c r="ER121">
        <v>56.94</v>
      </c>
      <c r="ES121">
        <v>0</v>
      </c>
      <c r="ET121">
        <v>0</v>
      </c>
      <c r="EU121">
        <v>0</v>
      </c>
      <c r="EV121">
        <v>56.94</v>
      </c>
      <c r="EW121">
        <v>5.47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103</v>
      </c>
      <c r="FY121">
        <v>72</v>
      </c>
      <c r="GA121" t="s">
        <v>3</v>
      </c>
      <c r="GD121">
        <v>1</v>
      </c>
      <c r="GF121">
        <v>1004194431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83"/>
        <v>0</v>
      </c>
      <c r="GM121">
        <f t="shared" si="184"/>
        <v>-10892.53</v>
      </c>
      <c r="GN121">
        <f t="shared" si="185"/>
        <v>-10892.53</v>
      </c>
      <c r="GO121">
        <f t="shared" si="186"/>
        <v>0</v>
      </c>
      <c r="GP121">
        <f t="shared" si="187"/>
        <v>0</v>
      </c>
      <c r="GR121">
        <v>0</v>
      </c>
      <c r="GS121">
        <v>3</v>
      </c>
      <c r="GT121">
        <v>0</v>
      </c>
      <c r="GU121" t="s">
        <v>3</v>
      </c>
      <c r="GV121">
        <f t="shared" si="188"/>
        <v>0</v>
      </c>
      <c r="GW121">
        <v>1</v>
      </c>
      <c r="GX121">
        <f t="shared" si="189"/>
        <v>0</v>
      </c>
      <c r="HA121">
        <v>0</v>
      </c>
      <c r="HB121">
        <v>0</v>
      </c>
      <c r="HC121">
        <f t="shared" si="190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133</v>
      </c>
      <c r="E122" t="s">
        <v>293</v>
      </c>
      <c r="F122" t="s">
        <v>281</v>
      </c>
      <c r="G122" t="s">
        <v>282</v>
      </c>
      <c r="H122" t="s">
        <v>111</v>
      </c>
      <c r="I122">
        <f>I121*J122</f>
        <v>-6.2480000000000002</v>
      </c>
      <c r="J122">
        <v>5</v>
      </c>
      <c r="K122">
        <v>5</v>
      </c>
      <c r="O122">
        <f t="shared" si="162"/>
        <v>-5747.66</v>
      </c>
      <c r="P122">
        <f t="shared" si="163"/>
        <v>-5747.66</v>
      </c>
      <c r="Q122">
        <f>(ROUND((ROUND(((ET122)*AV122*I122),2)*BB122),2)+ROUND((ROUND(((AE122-(EU122))*AV122*I122),2)*BS122),2))</f>
        <v>0</v>
      </c>
      <c r="R122">
        <f t="shared" si="164"/>
        <v>0</v>
      </c>
      <c r="S122">
        <f t="shared" si="165"/>
        <v>0</v>
      </c>
      <c r="T122">
        <f t="shared" si="166"/>
        <v>0</v>
      </c>
      <c r="U122">
        <f t="shared" si="167"/>
        <v>0</v>
      </c>
      <c r="V122">
        <f t="shared" si="168"/>
        <v>0</v>
      </c>
      <c r="W122">
        <f t="shared" si="169"/>
        <v>0</v>
      </c>
      <c r="X122">
        <f t="shared" si="170"/>
        <v>0</v>
      </c>
      <c r="Y122">
        <f t="shared" si="170"/>
        <v>0</v>
      </c>
      <c r="AA122">
        <v>61050403</v>
      </c>
      <c r="AB122">
        <f t="shared" si="171"/>
        <v>125.33</v>
      </c>
      <c r="AC122">
        <f>ROUND((ES122),6)</f>
        <v>125.33</v>
      </c>
      <c r="AD122">
        <f>ROUND((((ET122)-(EU122))+AE122),6)</f>
        <v>0</v>
      </c>
      <c r="AE122">
        <f t="shared" si="191"/>
        <v>0</v>
      </c>
      <c r="AF122">
        <f t="shared" si="191"/>
        <v>0</v>
      </c>
      <c r="AG122">
        <f t="shared" si="172"/>
        <v>0</v>
      </c>
      <c r="AH122">
        <f t="shared" si="192"/>
        <v>0</v>
      </c>
      <c r="AI122">
        <f t="shared" si="192"/>
        <v>0</v>
      </c>
      <c r="AJ122">
        <f t="shared" si="173"/>
        <v>0</v>
      </c>
      <c r="AK122">
        <v>125.33</v>
      </c>
      <c r="AL122">
        <v>125.33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103</v>
      </c>
      <c r="AU122">
        <v>72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7.34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283</v>
      </c>
      <c r="BM122">
        <v>50</v>
      </c>
      <c r="BN122">
        <v>0</v>
      </c>
      <c r="BO122" t="s">
        <v>281</v>
      </c>
      <c r="BP122">
        <v>1</v>
      </c>
      <c r="BQ122">
        <v>30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72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74"/>
        <v>-5747.66</v>
      </c>
      <c r="CQ122">
        <f t="shared" si="175"/>
        <v>919.92</v>
      </c>
      <c r="CR122">
        <f>(ROUND((ROUND(((ET122)*AV122*1),2)*BB122),2)+ROUND((ROUND(((AE122-(EU122))*AV122*1),2)*BS122),2))</f>
        <v>0</v>
      </c>
      <c r="CS122">
        <f t="shared" si="176"/>
        <v>0</v>
      </c>
      <c r="CT122">
        <f t="shared" si="177"/>
        <v>0</v>
      </c>
      <c r="CU122">
        <f t="shared" si="178"/>
        <v>0</v>
      </c>
      <c r="CV122">
        <f t="shared" si="179"/>
        <v>0</v>
      </c>
      <c r="CW122">
        <f t="shared" si="180"/>
        <v>0</v>
      </c>
      <c r="CX122">
        <f t="shared" si="180"/>
        <v>0</v>
      </c>
      <c r="CY122">
        <f t="shared" si="181"/>
        <v>0</v>
      </c>
      <c r="CZ122">
        <f t="shared" si="182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1007</v>
      </c>
      <c r="DV122" t="s">
        <v>111</v>
      </c>
      <c r="DW122" t="s">
        <v>111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60107503</v>
      </c>
      <c r="EF122">
        <v>30</v>
      </c>
      <c r="EG122" t="s">
        <v>24</v>
      </c>
      <c r="EH122">
        <v>0</v>
      </c>
      <c r="EI122" t="s">
        <v>3</v>
      </c>
      <c r="EJ122">
        <v>1</v>
      </c>
      <c r="EK122">
        <v>50</v>
      </c>
      <c r="EL122" t="s">
        <v>278</v>
      </c>
      <c r="EM122" t="s">
        <v>279</v>
      </c>
      <c r="EO122" t="s">
        <v>3</v>
      </c>
      <c r="EQ122">
        <v>0</v>
      </c>
      <c r="ER122">
        <v>125.33</v>
      </c>
      <c r="ES122">
        <v>125.33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103</v>
      </c>
      <c r="FY122">
        <v>72</v>
      </c>
      <c r="GA122" t="s">
        <v>3</v>
      </c>
      <c r="GD122">
        <v>1</v>
      </c>
      <c r="GF122">
        <v>-302152214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83"/>
        <v>0</v>
      </c>
      <c r="GM122">
        <f t="shared" si="184"/>
        <v>-5747.66</v>
      </c>
      <c r="GN122">
        <f t="shared" si="185"/>
        <v>-5747.66</v>
      </c>
      <c r="GO122">
        <f t="shared" si="186"/>
        <v>0</v>
      </c>
      <c r="GP122">
        <f t="shared" si="187"/>
        <v>0</v>
      </c>
      <c r="GR122">
        <v>0</v>
      </c>
      <c r="GS122">
        <v>3</v>
      </c>
      <c r="GT122">
        <v>0</v>
      </c>
      <c r="GU122" t="s">
        <v>3</v>
      </c>
      <c r="GV122">
        <f t="shared" si="188"/>
        <v>0</v>
      </c>
      <c r="GW122">
        <v>1</v>
      </c>
      <c r="GX122">
        <f t="shared" si="189"/>
        <v>0</v>
      </c>
      <c r="HA122">
        <v>0</v>
      </c>
      <c r="HB122">
        <v>0</v>
      </c>
      <c r="HC122">
        <f t="shared" si="190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ROW(SmtRes!A136)</f>
        <v>136</v>
      </c>
      <c r="D123">
        <f>ROW(EtalonRes!A138)</f>
        <v>138</v>
      </c>
      <c r="E123" t="s">
        <v>294</v>
      </c>
      <c r="F123" t="s">
        <v>295</v>
      </c>
      <c r="G123" t="s">
        <v>296</v>
      </c>
      <c r="H123" t="s">
        <v>276</v>
      </c>
      <c r="I123">
        <f>ROUND(-I121,9)</f>
        <v>1.2496</v>
      </c>
      <c r="J123">
        <v>0</v>
      </c>
      <c r="K123">
        <f>ROUND(-I121,9)</f>
        <v>1.2496</v>
      </c>
      <c r="O123">
        <f t="shared" si="162"/>
        <v>5176.72</v>
      </c>
      <c r="P123">
        <f t="shared" si="163"/>
        <v>684.71</v>
      </c>
      <c r="Q123">
        <f>(ROUND((ROUND((((ET123*1.1))*AV123*I123),2)*BB123),2)+ROUND((ROUND(((AE123-((EU123*1.1)))*AV123*I123),2)*BS123),2))</f>
        <v>0</v>
      </c>
      <c r="R123">
        <f t="shared" si="164"/>
        <v>0</v>
      </c>
      <c r="S123">
        <f t="shared" si="165"/>
        <v>4492.01</v>
      </c>
      <c r="T123">
        <f t="shared" si="166"/>
        <v>0</v>
      </c>
      <c r="U123">
        <f t="shared" si="167"/>
        <v>7.2164400000000004</v>
      </c>
      <c r="V123">
        <f t="shared" si="168"/>
        <v>0</v>
      </c>
      <c r="W123">
        <f t="shared" si="169"/>
        <v>0</v>
      </c>
      <c r="X123">
        <f t="shared" si="170"/>
        <v>4626.7700000000004</v>
      </c>
      <c r="Y123">
        <f t="shared" si="170"/>
        <v>3234.25</v>
      </c>
      <c r="AA123">
        <v>61050403</v>
      </c>
      <c r="AB123">
        <f t="shared" si="171"/>
        <v>135.27000000000001</v>
      </c>
      <c r="AC123">
        <f>ROUND(((ES123*1)),6)</f>
        <v>70.7</v>
      </c>
      <c r="AD123">
        <f>ROUND(((((ET123*1.1))-((EU123*1.1)))+AE123),6)</f>
        <v>0</v>
      </c>
      <c r="AE123">
        <f>ROUND(((EU123*1.1)),6)</f>
        <v>0</v>
      </c>
      <c r="AF123">
        <f>ROUND(((EV123*1.1)),6)</f>
        <v>64.569999999999993</v>
      </c>
      <c r="AG123">
        <f t="shared" si="172"/>
        <v>0</v>
      </c>
      <c r="AH123">
        <f>((EW123*1.1))</f>
        <v>5.7750000000000004</v>
      </c>
      <c r="AI123">
        <f>((EX123*1.1))</f>
        <v>0</v>
      </c>
      <c r="AJ123">
        <f t="shared" si="173"/>
        <v>0</v>
      </c>
      <c r="AK123">
        <v>129.4</v>
      </c>
      <c r="AL123">
        <v>70.7</v>
      </c>
      <c r="AM123">
        <v>0</v>
      </c>
      <c r="AN123">
        <v>0</v>
      </c>
      <c r="AO123">
        <v>58.7</v>
      </c>
      <c r="AP123">
        <v>0</v>
      </c>
      <c r="AQ123">
        <v>5.25</v>
      </c>
      <c r="AR123">
        <v>0</v>
      </c>
      <c r="AS123">
        <v>0</v>
      </c>
      <c r="AT123">
        <v>103</v>
      </c>
      <c r="AU123">
        <v>72</v>
      </c>
      <c r="AV123">
        <v>1</v>
      </c>
      <c r="AW123">
        <v>1</v>
      </c>
      <c r="AZ123">
        <v>1</v>
      </c>
      <c r="BA123">
        <v>55.67</v>
      </c>
      <c r="BB123">
        <v>1</v>
      </c>
      <c r="BC123">
        <v>7.75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297</v>
      </c>
      <c r="BM123">
        <v>50</v>
      </c>
      <c r="BN123">
        <v>0</v>
      </c>
      <c r="BO123" t="s">
        <v>295</v>
      </c>
      <c r="BP123">
        <v>1</v>
      </c>
      <c r="BQ123">
        <v>30</v>
      </c>
      <c r="BR123">
        <v>0</v>
      </c>
      <c r="BS123">
        <v>55.67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72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565</v>
      </c>
      <c r="CO123">
        <v>0</v>
      </c>
      <c r="CP123">
        <f t="shared" si="174"/>
        <v>5176.72</v>
      </c>
      <c r="CQ123">
        <f t="shared" si="175"/>
        <v>547.92999999999995</v>
      </c>
      <c r="CR123">
        <f>(ROUND((ROUND((((ET123*1.1))*AV123*1),2)*BB123),2)+ROUND((ROUND(((AE123-((EU123*1.1)))*AV123*1),2)*BS123),2))</f>
        <v>0</v>
      </c>
      <c r="CS123">
        <f t="shared" si="176"/>
        <v>0</v>
      </c>
      <c r="CT123">
        <f t="shared" si="177"/>
        <v>3594.61</v>
      </c>
      <c r="CU123">
        <f t="shared" si="178"/>
        <v>0</v>
      </c>
      <c r="CV123">
        <f t="shared" si="179"/>
        <v>5.7750000000000004</v>
      </c>
      <c r="CW123">
        <f t="shared" si="180"/>
        <v>0</v>
      </c>
      <c r="CX123">
        <f t="shared" si="180"/>
        <v>0</v>
      </c>
      <c r="CY123">
        <f t="shared" si="181"/>
        <v>4626.7703000000001</v>
      </c>
      <c r="CZ123">
        <f t="shared" si="182"/>
        <v>3234.2472000000002</v>
      </c>
      <c r="DB123">
        <v>28</v>
      </c>
      <c r="DC123" t="s">
        <v>3</v>
      </c>
      <c r="DD123" t="s">
        <v>31</v>
      </c>
      <c r="DE123" t="s">
        <v>32</v>
      </c>
      <c r="DF123" t="s">
        <v>32</v>
      </c>
      <c r="DG123" t="s">
        <v>32</v>
      </c>
      <c r="DH123" t="s">
        <v>3</v>
      </c>
      <c r="DI123" t="s">
        <v>32</v>
      </c>
      <c r="DJ123" t="s">
        <v>32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1005</v>
      </c>
      <c r="DV123" t="s">
        <v>276</v>
      </c>
      <c r="DW123" t="s">
        <v>276</v>
      </c>
      <c r="DX123">
        <v>100</v>
      </c>
      <c r="DZ123" t="s">
        <v>3</v>
      </c>
      <c r="EA123" t="s">
        <v>3</v>
      </c>
      <c r="EB123" t="s">
        <v>3</v>
      </c>
      <c r="EC123" t="s">
        <v>3</v>
      </c>
      <c r="EE123">
        <v>60107503</v>
      </c>
      <c r="EF123">
        <v>30</v>
      </c>
      <c r="EG123" t="s">
        <v>24</v>
      </c>
      <c r="EH123">
        <v>0</v>
      </c>
      <c r="EI123" t="s">
        <v>3</v>
      </c>
      <c r="EJ123">
        <v>1</v>
      </c>
      <c r="EK123">
        <v>50</v>
      </c>
      <c r="EL123" t="s">
        <v>278</v>
      </c>
      <c r="EM123" t="s">
        <v>279</v>
      </c>
      <c r="EO123" t="s">
        <v>35</v>
      </c>
      <c r="EQ123">
        <v>0</v>
      </c>
      <c r="ER123">
        <v>129.4</v>
      </c>
      <c r="ES123">
        <v>70.7</v>
      </c>
      <c r="ET123">
        <v>0</v>
      </c>
      <c r="EU123">
        <v>0</v>
      </c>
      <c r="EV123">
        <v>58.7</v>
      </c>
      <c r="EW123">
        <v>5.25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103</v>
      </c>
      <c r="FY123">
        <v>72</v>
      </c>
      <c r="GA123" t="s">
        <v>3</v>
      </c>
      <c r="GD123">
        <v>1</v>
      </c>
      <c r="GF123">
        <v>-4149175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83"/>
        <v>0</v>
      </c>
      <c r="GM123">
        <f t="shared" si="184"/>
        <v>13037.74</v>
      </c>
      <c r="GN123">
        <f t="shared" si="185"/>
        <v>13037.74</v>
      </c>
      <c r="GO123">
        <f t="shared" si="186"/>
        <v>0</v>
      </c>
      <c r="GP123">
        <f t="shared" si="187"/>
        <v>0</v>
      </c>
      <c r="GR123">
        <v>0</v>
      </c>
      <c r="GS123">
        <v>3</v>
      </c>
      <c r="GT123">
        <v>0</v>
      </c>
      <c r="GU123" t="s">
        <v>3</v>
      </c>
      <c r="GV123">
        <f t="shared" si="188"/>
        <v>0</v>
      </c>
      <c r="GW123">
        <v>1</v>
      </c>
      <c r="GX123">
        <f t="shared" si="189"/>
        <v>0</v>
      </c>
      <c r="HA123">
        <v>0</v>
      </c>
      <c r="HB123">
        <v>0</v>
      </c>
      <c r="HC123">
        <f t="shared" si="190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136</v>
      </c>
      <c r="E124" t="s">
        <v>298</v>
      </c>
      <c r="F124" t="s">
        <v>299</v>
      </c>
      <c r="G124" t="s">
        <v>300</v>
      </c>
      <c r="H124" t="s">
        <v>301</v>
      </c>
      <c r="I124">
        <f>I123*J124</f>
        <v>4.9984000000000002</v>
      </c>
      <c r="J124">
        <v>4</v>
      </c>
      <c r="K124">
        <v>4</v>
      </c>
      <c r="O124">
        <f t="shared" si="162"/>
        <v>1016</v>
      </c>
      <c r="P124">
        <f t="shared" si="163"/>
        <v>1016</v>
      </c>
      <c r="Q124">
        <f>(ROUND((ROUND(((ET124)*AV124*I124),2)*BB124),2)+ROUND((ROUND(((AE124-(EU124))*AV124*I124),2)*BS124),2))</f>
        <v>0</v>
      </c>
      <c r="R124">
        <f t="shared" si="164"/>
        <v>0</v>
      </c>
      <c r="S124">
        <f t="shared" si="165"/>
        <v>0</v>
      </c>
      <c r="T124">
        <f t="shared" si="166"/>
        <v>0</v>
      </c>
      <c r="U124">
        <f t="shared" si="167"/>
        <v>0</v>
      </c>
      <c r="V124">
        <f t="shared" si="168"/>
        <v>0</v>
      </c>
      <c r="W124">
        <f t="shared" si="169"/>
        <v>0</v>
      </c>
      <c r="X124">
        <f t="shared" si="170"/>
        <v>0</v>
      </c>
      <c r="Y124">
        <f t="shared" si="170"/>
        <v>0</v>
      </c>
      <c r="AA124">
        <v>61050403</v>
      </c>
      <c r="AB124">
        <f t="shared" si="171"/>
        <v>57.91</v>
      </c>
      <c r="AC124">
        <f>ROUND((ES124),6)</f>
        <v>57.91</v>
      </c>
      <c r="AD124">
        <f>ROUND((((ET124)-(EU124))+AE124),6)</f>
        <v>0</v>
      </c>
      <c r="AE124">
        <f>ROUND((EU124),6)</f>
        <v>0</v>
      </c>
      <c r="AF124">
        <f>ROUND((EV124),6)</f>
        <v>0</v>
      </c>
      <c r="AG124">
        <f t="shared" si="172"/>
        <v>0</v>
      </c>
      <c r="AH124">
        <f>(EW124)</f>
        <v>0</v>
      </c>
      <c r="AI124">
        <f>(EX124)</f>
        <v>0</v>
      </c>
      <c r="AJ124">
        <f t="shared" si="173"/>
        <v>0</v>
      </c>
      <c r="AK124">
        <v>57.91</v>
      </c>
      <c r="AL124">
        <v>57.91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72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3.51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302</v>
      </c>
      <c r="BM124">
        <v>50</v>
      </c>
      <c r="BN124">
        <v>0</v>
      </c>
      <c r="BO124" t="s">
        <v>299</v>
      </c>
      <c r="BP124">
        <v>1</v>
      </c>
      <c r="BQ124">
        <v>30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72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74"/>
        <v>1016</v>
      </c>
      <c r="CQ124">
        <f t="shared" si="175"/>
        <v>203.26</v>
      </c>
      <c r="CR124">
        <f>(ROUND((ROUND(((ET124)*AV124*1),2)*BB124),2)+ROUND((ROUND(((AE124-(EU124))*AV124*1),2)*BS124),2))</f>
        <v>0</v>
      </c>
      <c r="CS124">
        <f t="shared" si="176"/>
        <v>0</v>
      </c>
      <c r="CT124">
        <f t="shared" si="177"/>
        <v>0</v>
      </c>
      <c r="CU124">
        <f t="shared" si="178"/>
        <v>0</v>
      </c>
      <c r="CV124">
        <f t="shared" si="179"/>
        <v>0</v>
      </c>
      <c r="CW124">
        <f t="shared" si="180"/>
        <v>0</v>
      </c>
      <c r="CX124">
        <f t="shared" si="180"/>
        <v>0</v>
      </c>
      <c r="CY124">
        <f t="shared" si="181"/>
        <v>0</v>
      </c>
      <c r="CZ124">
        <f t="shared" si="182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301</v>
      </c>
      <c r="DW124" t="s">
        <v>301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60107503</v>
      </c>
      <c r="EF124">
        <v>30</v>
      </c>
      <c r="EG124" t="s">
        <v>24</v>
      </c>
      <c r="EH124">
        <v>0</v>
      </c>
      <c r="EI124" t="s">
        <v>3</v>
      </c>
      <c r="EJ124">
        <v>1</v>
      </c>
      <c r="EK124">
        <v>50</v>
      </c>
      <c r="EL124" t="s">
        <v>278</v>
      </c>
      <c r="EM124" t="s">
        <v>279</v>
      </c>
      <c r="EO124" t="s">
        <v>3</v>
      </c>
      <c r="EQ124">
        <v>0</v>
      </c>
      <c r="ER124">
        <v>57.91</v>
      </c>
      <c r="ES124">
        <v>57.91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103</v>
      </c>
      <c r="FY124">
        <v>72</v>
      </c>
      <c r="GA124" t="s">
        <v>3</v>
      </c>
      <c r="GD124">
        <v>1</v>
      </c>
      <c r="GF124">
        <v>2069131811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83"/>
        <v>0</v>
      </c>
      <c r="GM124">
        <f t="shared" si="184"/>
        <v>1016</v>
      </c>
      <c r="GN124">
        <f t="shared" si="185"/>
        <v>1016</v>
      </c>
      <c r="GO124">
        <f t="shared" si="186"/>
        <v>0</v>
      </c>
      <c r="GP124">
        <f t="shared" si="187"/>
        <v>0</v>
      </c>
      <c r="GR124">
        <v>0</v>
      </c>
      <c r="GS124">
        <v>3</v>
      </c>
      <c r="GT124">
        <v>0</v>
      </c>
      <c r="GU124" t="s">
        <v>3</v>
      </c>
      <c r="GV124">
        <f t="shared" si="188"/>
        <v>0</v>
      </c>
      <c r="GW124">
        <v>1</v>
      </c>
      <c r="GX124">
        <f t="shared" si="189"/>
        <v>0</v>
      </c>
      <c r="HA124">
        <v>0</v>
      </c>
      <c r="HB124">
        <v>0</v>
      </c>
      <c r="HC124">
        <f t="shared" si="190"/>
        <v>0</v>
      </c>
      <c r="HE124" t="s">
        <v>3</v>
      </c>
      <c r="HF124" t="s">
        <v>3</v>
      </c>
      <c r="HM124" t="s">
        <v>31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6" spans="1:245" x14ac:dyDescent="0.2">
      <c r="A126" s="2">
        <v>51</v>
      </c>
      <c r="B126" s="2">
        <f>B78</f>
        <v>1</v>
      </c>
      <c r="C126" s="2">
        <f>A78</f>
        <v>4</v>
      </c>
      <c r="D126" s="2">
        <f>ROW(A78)</f>
        <v>78</v>
      </c>
      <c r="E126" s="2"/>
      <c r="F126" s="2" t="str">
        <f>IF(F78&lt;&gt;"",F78,"")</f>
        <v>Новый раздел</v>
      </c>
      <c r="G126" s="2" t="str">
        <f>IF(G78&lt;&gt;"",G78,"")</f>
        <v>Благоустройство</v>
      </c>
      <c r="H126" s="2">
        <v>0</v>
      </c>
      <c r="I126" s="2"/>
      <c r="J126" s="2"/>
      <c r="K126" s="2"/>
      <c r="L126" s="2"/>
      <c r="M126" s="2"/>
      <c r="N126" s="2"/>
      <c r="O126" s="2">
        <f t="shared" ref="O126:T126" si="193">ROUND(AB126,2)</f>
        <v>159448.51999999999</v>
      </c>
      <c r="P126" s="2">
        <f t="shared" si="193"/>
        <v>101432.33</v>
      </c>
      <c r="Q126" s="2">
        <f t="shared" si="193"/>
        <v>11758.31</v>
      </c>
      <c r="R126" s="2">
        <f t="shared" si="193"/>
        <v>5452.88</v>
      </c>
      <c r="S126" s="2">
        <f t="shared" si="193"/>
        <v>46257.88</v>
      </c>
      <c r="T126" s="2">
        <f t="shared" si="193"/>
        <v>0</v>
      </c>
      <c r="U126" s="2">
        <f>AH126</f>
        <v>75.883492683460005</v>
      </c>
      <c r="V126" s="2">
        <f>AI126</f>
        <v>0</v>
      </c>
      <c r="W126" s="2">
        <f>ROUND(AJ126,2)</f>
        <v>0</v>
      </c>
      <c r="X126" s="2">
        <f>ROUND(AK126,2)</f>
        <v>54529.62</v>
      </c>
      <c r="Y126" s="2">
        <f>ROUND(AL126,2)</f>
        <v>30439.02</v>
      </c>
      <c r="Z126" s="2"/>
      <c r="AA126" s="2"/>
      <c r="AB126" s="2">
        <f>ROUND(SUMIF(AA82:AA124,"=61050403",O82:O124),2)</f>
        <v>159448.51999999999</v>
      </c>
      <c r="AC126" s="2">
        <f>ROUND(SUMIF(AA82:AA124,"=61050403",P82:P124),2)</f>
        <v>101432.33</v>
      </c>
      <c r="AD126" s="2">
        <f>ROUND(SUMIF(AA82:AA124,"=61050403",Q82:Q124),2)</f>
        <v>11758.31</v>
      </c>
      <c r="AE126" s="2">
        <f>ROUND(SUMIF(AA82:AA124,"=61050403",R82:R124),2)</f>
        <v>5452.88</v>
      </c>
      <c r="AF126" s="2">
        <f>ROUND(SUMIF(AA82:AA124,"=61050403",S82:S124),2)</f>
        <v>46257.88</v>
      </c>
      <c r="AG126" s="2">
        <f>ROUND(SUMIF(AA82:AA124,"=61050403",T82:T124),2)</f>
        <v>0</v>
      </c>
      <c r="AH126" s="2">
        <f>SUMIF(AA82:AA124,"=61050403",U82:U124)</f>
        <v>75.883492683460005</v>
      </c>
      <c r="AI126" s="2">
        <f>SUMIF(AA82:AA124,"=61050403",V82:V124)</f>
        <v>0</v>
      </c>
      <c r="AJ126" s="2">
        <f>ROUND(SUMIF(AA82:AA124,"=61050403",W82:W124),2)</f>
        <v>0</v>
      </c>
      <c r="AK126" s="2">
        <f>ROUND(SUMIF(AA82:AA124,"=61050403",X82:X124),2)</f>
        <v>54529.62</v>
      </c>
      <c r="AL126" s="2">
        <f>ROUND(SUMIF(AA82:AA124,"=61050403",Y82:Y124),2)</f>
        <v>30439.02</v>
      </c>
      <c r="AM126" s="2"/>
      <c r="AN126" s="2"/>
      <c r="AO126" s="2">
        <f t="shared" ref="AO126:BD126" si="194">ROUND(BX126,2)</f>
        <v>0</v>
      </c>
      <c r="AP126" s="2">
        <f t="shared" si="194"/>
        <v>0</v>
      </c>
      <c r="AQ126" s="2">
        <f t="shared" si="194"/>
        <v>0</v>
      </c>
      <c r="AR126" s="2">
        <f t="shared" si="194"/>
        <v>244417.16</v>
      </c>
      <c r="AS126" s="2">
        <f t="shared" si="194"/>
        <v>244417.16</v>
      </c>
      <c r="AT126" s="2">
        <f t="shared" si="194"/>
        <v>0</v>
      </c>
      <c r="AU126" s="2">
        <f t="shared" si="194"/>
        <v>0</v>
      </c>
      <c r="AV126" s="2">
        <f t="shared" si="194"/>
        <v>101432.33</v>
      </c>
      <c r="AW126" s="2">
        <f t="shared" si="194"/>
        <v>101432.33</v>
      </c>
      <c r="AX126" s="2">
        <f t="shared" si="194"/>
        <v>0</v>
      </c>
      <c r="AY126" s="2">
        <f t="shared" si="194"/>
        <v>101432.33</v>
      </c>
      <c r="AZ126" s="2">
        <f t="shared" si="194"/>
        <v>0</v>
      </c>
      <c r="BA126" s="2">
        <f t="shared" si="194"/>
        <v>0</v>
      </c>
      <c r="BB126" s="2">
        <f t="shared" si="194"/>
        <v>0</v>
      </c>
      <c r="BC126" s="2">
        <f t="shared" si="194"/>
        <v>0</v>
      </c>
      <c r="BD126" s="2">
        <f t="shared" si="194"/>
        <v>0</v>
      </c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>
        <f>ROUND(SUMIF(AA82:AA124,"=61050403",FQ82:FQ124),2)</f>
        <v>0</v>
      </c>
      <c r="BY126" s="2">
        <f>ROUND(SUMIF(AA82:AA124,"=61050403",FR82:FR124),2)</f>
        <v>0</v>
      </c>
      <c r="BZ126" s="2">
        <f>ROUND(SUMIF(AA82:AA124,"=61050403",GL82:GL124),2)</f>
        <v>0</v>
      </c>
      <c r="CA126" s="2">
        <f>ROUND(SUMIF(AA82:AA124,"=61050403",GM82:GM124),2)</f>
        <v>244417.16</v>
      </c>
      <c r="CB126" s="2">
        <f>ROUND(SUMIF(AA82:AA124,"=61050403",GN82:GN124),2)</f>
        <v>244417.16</v>
      </c>
      <c r="CC126" s="2">
        <f>ROUND(SUMIF(AA82:AA124,"=61050403",GO82:GO124),2)</f>
        <v>0</v>
      </c>
      <c r="CD126" s="2">
        <f>ROUND(SUMIF(AA82:AA124,"=61050403",GP82:GP124),2)</f>
        <v>0</v>
      </c>
      <c r="CE126" s="2">
        <f>AC126-BX126</f>
        <v>101432.33</v>
      </c>
      <c r="CF126" s="2">
        <f>AC126-BY126</f>
        <v>101432.33</v>
      </c>
      <c r="CG126" s="2">
        <f>BX126-BZ126</f>
        <v>0</v>
      </c>
      <c r="CH126" s="2">
        <f>AC126-BX126-BY126+BZ126</f>
        <v>101432.33</v>
      </c>
      <c r="CI126" s="2">
        <f>BY126-BZ126</f>
        <v>0</v>
      </c>
      <c r="CJ126" s="2">
        <f>ROUND(SUMIF(AA82:AA124,"=61050403",GX82:GX124),2)</f>
        <v>0</v>
      </c>
      <c r="CK126" s="2">
        <f>ROUND(SUMIF(AA82:AA124,"=61050403",GY82:GY124),2)</f>
        <v>0</v>
      </c>
      <c r="CL126" s="2">
        <f>ROUND(SUMIF(AA82:AA124,"=61050403",GZ82:GZ124),2)</f>
        <v>0</v>
      </c>
      <c r="CM126" s="2">
        <f>ROUND(SUMIF(AA82:AA124,"=61050403",HD82:HD124),2)</f>
        <v>0</v>
      </c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>
        <v>0</v>
      </c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201</v>
      </c>
      <c r="F128" s="4">
        <f>ROUND(Source!O126,O128)</f>
        <v>159448.51999999999</v>
      </c>
      <c r="G128" s="4" t="s">
        <v>128</v>
      </c>
      <c r="H128" s="4" t="s">
        <v>129</v>
      </c>
      <c r="I128" s="4"/>
      <c r="J128" s="4"/>
      <c r="K128" s="4">
        <v>201</v>
      </c>
      <c r="L128" s="4">
        <v>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159448.51999999999</v>
      </c>
      <c r="X128" s="4">
        <v>1</v>
      </c>
      <c r="Y128" s="4">
        <v>159448.51999999999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202</v>
      </c>
      <c r="F129" s="4">
        <f>ROUND(Source!P126,O129)</f>
        <v>101432.33</v>
      </c>
      <c r="G129" s="4" t="s">
        <v>130</v>
      </c>
      <c r="H129" s="4" t="s">
        <v>131</v>
      </c>
      <c r="I129" s="4"/>
      <c r="J129" s="4"/>
      <c r="K129" s="4">
        <v>202</v>
      </c>
      <c r="L129" s="4">
        <v>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101432.33</v>
      </c>
      <c r="X129" s="4">
        <v>1</v>
      </c>
      <c r="Y129" s="4">
        <v>101432.33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222</v>
      </c>
      <c r="F130" s="4">
        <f>ROUND(Source!AO126,O130)</f>
        <v>0</v>
      </c>
      <c r="G130" s="4" t="s">
        <v>132</v>
      </c>
      <c r="H130" s="4" t="s">
        <v>133</v>
      </c>
      <c r="I130" s="4"/>
      <c r="J130" s="4"/>
      <c r="K130" s="4">
        <v>222</v>
      </c>
      <c r="L130" s="4">
        <v>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225</v>
      </c>
      <c r="F131" s="4">
        <f>ROUND(Source!AV126,O131)</f>
        <v>101432.33</v>
      </c>
      <c r="G131" s="4" t="s">
        <v>134</v>
      </c>
      <c r="H131" s="4" t="s">
        <v>135</v>
      </c>
      <c r="I131" s="4"/>
      <c r="J131" s="4"/>
      <c r="K131" s="4">
        <v>225</v>
      </c>
      <c r="L131" s="4">
        <v>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101432.33</v>
      </c>
      <c r="X131" s="4">
        <v>1</v>
      </c>
      <c r="Y131" s="4">
        <v>101432.33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226</v>
      </c>
      <c r="F132" s="4">
        <f>ROUND(Source!AW126,O132)</f>
        <v>101432.33</v>
      </c>
      <c r="G132" s="4" t="s">
        <v>136</v>
      </c>
      <c r="H132" s="4" t="s">
        <v>137</v>
      </c>
      <c r="I132" s="4"/>
      <c r="J132" s="4"/>
      <c r="K132" s="4">
        <v>226</v>
      </c>
      <c r="L132" s="4">
        <v>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101432.33</v>
      </c>
      <c r="X132" s="4">
        <v>1</v>
      </c>
      <c r="Y132" s="4">
        <v>101432.33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227</v>
      </c>
      <c r="F133" s="4">
        <f>ROUND(Source!AX126,O133)</f>
        <v>0</v>
      </c>
      <c r="G133" s="4" t="s">
        <v>138</v>
      </c>
      <c r="H133" s="4" t="s">
        <v>139</v>
      </c>
      <c r="I133" s="4"/>
      <c r="J133" s="4"/>
      <c r="K133" s="4">
        <v>227</v>
      </c>
      <c r="L133" s="4">
        <v>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228</v>
      </c>
      <c r="F134" s="4">
        <f>ROUND(Source!AY126,O134)</f>
        <v>101432.33</v>
      </c>
      <c r="G134" s="4" t="s">
        <v>140</v>
      </c>
      <c r="H134" s="4" t="s">
        <v>141</v>
      </c>
      <c r="I134" s="4"/>
      <c r="J134" s="4"/>
      <c r="K134" s="4">
        <v>228</v>
      </c>
      <c r="L134" s="4">
        <v>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101432.33</v>
      </c>
      <c r="X134" s="4">
        <v>1</v>
      </c>
      <c r="Y134" s="4">
        <v>101432.33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216</v>
      </c>
      <c r="F135" s="4">
        <f>ROUND(Source!AP126,O135)</f>
        <v>0</v>
      </c>
      <c r="G135" s="4" t="s">
        <v>142</v>
      </c>
      <c r="H135" s="4" t="s">
        <v>143</v>
      </c>
      <c r="I135" s="4"/>
      <c r="J135" s="4"/>
      <c r="K135" s="4">
        <v>216</v>
      </c>
      <c r="L135" s="4">
        <v>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223</v>
      </c>
      <c r="F136" s="4">
        <f>ROUND(Source!AQ126,O136)</f>
        <v>0</v>
      </c>
      <c r="G136" s="4" t="s">
        <v>144</v>
      </c>
      <c r="H136" s="4" t="s">
        <v>145</v>
      </c>
      <c r="I136" s="4"/>
      <c r="J136" s="4"/>
      <c r="K136" s="4">
        <v>223</v>
      </c>
      <c r="L136" s="4">
        <v>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229</v>
      </c>
      <c r="F137" s="4">
        <f>ROUND(Source!AZ126,O137)</f>
        <v>0</v>
      </c>
      <c r="G137" s="4" t="s">
        <v>146</v>
      </c>
      <c r="H137" s="4" t="s">
        <v>147</v>
      </c>
      <c r="I137" s="4"/>
      <c r="J137" s="4"/>
      <c r="K137" s="4">
        <v>229</v>
      </c>
      <c r="L137" s="4">
        <v>10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203</v>
      </c>
      <c r="F138" s="4">
        <f>ROUND(Source!Q126,O138)</f>
        <v>11758.31</v>
      </c>
      <c r="G138" s="4" t="s">
        <v>148</v>
      </c>
      <c r="H138" s="4" t="s">
        <v>149</v>
      </c>
      <c r="I138" s="4"/>
      <c r="J138" s="4"/>
      <c r="K138" s="4">
        <v>203</v>
      </c>
      <c r="L138" s="4">
        <v>11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11758.31</v>
      </c>
      <c r="X138" s="4">
        <v>1</v>
      </c>
      <c r="Y138" s="4">
        <v>11758.31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231</v>
      </c>
      <c r="F139" s="4">
        <f>ROUND(Source!BB126,O139)</f>
        <v>0</v>
      </c>
      <c r="G139" s="4" t="s">
        <v>150</v>
      </c>
      <c r="H139" s="4" t="s">
        <v>151</v>
      </c>
      <c r="I139" s="4"/>
      <c r="J139" s="4"/>
      <c r="K139" s="4">
        <v>231</v>
      </c>
      <c r="L139" s="4">
        <v>12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204</v>
      </c>
      <c r="F140" s="4">
        <f>ROUND(Source!R126,O140)</f>
        <v>5452.88</v>
      </c>
      <c r="G140" s="4" t="s">
        <v>152</v>
      </c>
      <c r="H140" s="4" t="s">
        <v>153</v>
      </c>
      <c r="I140" s="4"/>
      <c r="J140" s="4"/>
      <c r="K140" s="4">
        <v>204</v>
      </c>
      <c r="L140" s="4">
        <v>13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5452.88</v>
      </c>
      <c r="X140" s="4">
        <v>1</v>
      </c>
      <c r="Y140" s="4">
        <v>5452.88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205</v>
      </c>
      <c r="F141" s="4">
        <f>ROUND(Source!S126,O141)</f>
        <v>46257.88</v>
      </c>
      <c r="G141" s="4" t="s">
        <v>154</v>
      </c>
      <c r="H141" s="4" t="s">
        <v>155</v>
      </c>
      <c r="I141" s="4"/>
      <c r="J141" s="4"/>
      <c r="K141" s="4">
        <v>205</v>
      </c>
      <c r="L141" s="4">
        <v>14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46257.88</v>
      </c>
      <c r="X141" s="4">
        <v>1</v>
      </c>
      <c r="Y141" s="4">
        <v>46257.88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232</v>
      </c>
      <c r="F142" s="4">
        <f>ROUND(Source!BC126,O142)</f>
        <v>0</v>
      </c>
      <c r="G142" s="4" t="s">
        <v>156</v>
      </c>
      <c r="H142" s="4" t="s">
        <v>157</v>
      </c>
      <c r="I142" s="4"/>
      <c r="J142" s="4"/>
      <c r="K142" s="4">
        <v>232</v>
      </c>
      <c r="L142" s="4">
        <v>15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214</v>
      </c>
      <c r="F143" s="4">
        <f>ROUND(Source!AS126,O143)</f>
        <v>244417.16</v>
      </c>
      <c r="G143" s="4" t="s">
        <v>158</v>
      </c>
      <c r="H143" s="4" t="s">
        <v>159</v>
      </c>
      <c r="I143" s="4"/>
      <c r="J143" s="4"/>
      <c r="K143" s="4">
        <v>214</v>
      </c>
      <c r="L143" s="4">
        <v>16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244417.16</v>
      </c>
      <c r="X143" s="4">
        <v>1</v>
      </c>
      <c r="Y143" s="4">
        <v>244417.16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215</v>
      </c>
      <c r="F144" s="4">
        <f>ROUND(Source!AT126,O144)</f>
        <v>0</v>
      </c>
      <c r="G144" s="4" t="s">
        <v>160</v>
      </c>
      <c r="H144" s="4" t="s">
        <v>161</v>
      </c>
      <c r="I144" s="4"/>
      <c r="J144" s="4"/>
      <c r="K144" s="4">
        <v>215</v>
      </c>
      <c r="L144" s="4">
        <v>17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217</v>
      </c>
      <c r="F145" s="4">
        <f>ROUND(Source!AU126,O145)</f>
        <v>0</v>
      </c>
      <c r="G145" s="4" t="s">
        <v>162</v>
      </c>
      <c r="H145" s="4" t="s">
        <v>163</v>
      </c>
      <c r="I145" s="4"/>
      <c r="J145" s="4"/>
      <c r="K145" s="4">
        <v>217</v>
      </c>
      <c r="L145" s="4">
        <v>18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230</v>
      </c>
      <c r="F146" s="4">
        <f>ROUND(Source!BA126,O146)</f>
        <v>0</v>
      </c>
      <c r="G146" s="4" t="s">
        <v>164</v>
      </c>
      <c r="H146" s="4" t="s">
        <v>165</v>
      </c>
      <c r="I146" s="4"/>
      <c r="J146" s="4"/>
      <c r="K146" s="4">
        <v>230</v>
      </c>
      <c r="L146" s="4">
        <v>19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206</v>
      </c>
      <c r="F147" s="4">
        <f>ROUND(Source!T126,O147)</f>
        <v>0</v>
      </c>
      <c r="G147" s="4" t="s">
        <v>166</v>
      </c>
      <c r="H147" s="4" t="s">
        <v>167</v>
      </c>
      <c r="I147" s="4"/>
      <c r="J147" s="4"/>
      <c r="K147" s="4">
        <v>206</v>
      </c>
      <c r="L147" s="4">
        <v>20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207</v>
      </c>
      <c r="F148" s="4">
        <f>Source!U126</f>
        <v>75.883492683460005</v>
      </c>
      <c r="G148" s="4" t="s">
        <v>168</v>
      </c>
      <c r="H148" s="4" t="s">
        <v>169</v>
      </c>
      <c r="I148" s="4"/>
      <c r="J148" s="4"/>
      <c r="K148" s="4">
        <v>207</v>
      </c>
      <c r="L148" s="4">
        <v>21</v>
      </c>
      <c r="M148" s="4">
        <v>3</v>
      </c>
      <c r="N148" s="4" t="s">
        <v>3</v>
      </c>
      <c r="O148" s="4">
        <v>-1</v>
      </c>
      <c r="P148" s="4"/>
      <c r="Q148" s="4"/>
      <c r="R148" s="4"/>
      <c r="S148" s="4"/>
      <c r="T148" s="4"/>
      <c r="U148" s="4"/>
      <c r="V148" s="4"/>
      <c r="W148" s="4">
        <v>75.883492683460005</v>
      </c>
      <c r="X148" s="4">
        <v>1</v>
      </c>
      <c r="Y148" s="4">
        <v>75.883492683460005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208</v>
      </c>
      <c r="F149" s="4">
        <f>Source!V126</f>
        <v>0</v>
      </c>
      <c r="G149" s="4" t="s">
        <v>170</v>
      </c>
      <c r="H149" s="4" t="s">
        <v>171</v>
      </c>
      <c r="I149" s="4"/>
      <c r="J149" s="4"/>
      <c r="K149" s="4">
        <v>208</v>
      </c>
      <c r="L149" s="4">
        <v>22</v>
      </c>
      <c r="M149" s="4">
        <v>3</v>
      </c>
      <c r="N149" s="4" t="s">
        <v>3</v>
      </c>
      <c r="O149" s="4">
        <v>-1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209</v>
      </c>
      <c r="F150" s="4">
        <f>ROUND(Source!W126,O150)</f>
        <v>0</v>
      </c>
      <c r="G150" s="4" t="s">
        <v>172</v>
      </c>
      <c r="H150" s="4" t="s">
        <v>173</v>
      </c>
      <c r="I150" s="4"/>
      <c r="J150" s="4"/>
      <c r="K150" s="4">
        <v>209</v>
      </c>
      <c r="L150" s="4">
        <v>23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233</v>
      </c>
      <c r="F151" s="4">
        <f>ROUND(Source!BD126,O151)</f>
        <v>0</v>
      </c>
      <c r="G151" s="4" t="s">
        <v>174</v>
      </c>
      <c r="H151" s="4" t="s">
        <v>175</v>
      </c>
      <c r="I151" s="4"/>
      <c r="J151" s="4"/>
      <c r="K151" s="4">
        <v>233</v>
      </c>
      <c r="L151" s="4">
        <v>24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210</v>
      </c>
      <c r="F152" s="4">
        <f>ROUND(Source!X126,O152)</f>
        <v>54529.62</v>
      </c>
      <c r="G152" s="4" t="s">
        <v>176</v>
      </c>
      <c r="H152" s="4" t="s">
        <v>177</v>
      </c>
      <c r="I152" s="4"/>
      <c r="J152" s="4"/>
      <c r="K152" s="4">
        <v>210</v>
      </c>
      <c r="L152" s="4">
        <v>25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54529.62</v>
      </c>
      <c r="X152" s="4">
        <v>1</v>
      </c>
      <c r="Y152" s="4">
        <v>54529.62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211</v>
      </c>
      <c r="F153" s="4">
        <f>ROUND(Source!Y126,O153)</f>
        <v>30439.02</v>
      </c>
      <c r="G153" s="4" t="s">
        <v>178</v>
      </c>
      <c r="H153" s="4" t="s">
        <v>179</v>
      </c>
      <c r="I153" s="4"/>
      <c r="J153" s="4"/>
      <c r="K153" s="4">
        <v>211</v>
      </c>
      <c r="L153" s="4">
        <v>26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30439.02</v>
      </c>
      <c r="X153" s="4">
        <v>1</v>
      </c>
      <c r="Y153" s="4">
        <v>30439.02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224</v>
      </c>
      <c r="F154" s="4">
        <f>ROUND(Source!AR126,O154)</f>
        <v>244417.16</v>
      </c>
      <c r="G154" s="4" t="s">
        <v>180</v>
      </c>
      <c r="H154" s="4" t="s">
        <v>181</v>
      </c>
      <c r="I154" s="4"/>
      <c r="J154" s="4"/>
      <c r="K154" s="4">
        <v>224</v>
      </c>
      <c r="L154" s="4">
        <v>27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244417.16</v>
      </c>
      <c r="X154" s="4">
        <v>1</v>
      </c>
      <c r="Y154" s="4">
        <v>244417.16</v>
      </c>
      <c r="Z154" s="4"/>
      <c r="AA154" s="4"/>
      <c r="AB154" s="4"/>
    </row>
    <row r="156" spans="1:245" x14ac:dyDescent="0.2">
      <c r="A156" s="1">
        <v>4</v>
      </c>
      <c r="B156" s="1">
        <v>1</v>
      </c>
      <c r="C156" s="1"/>
      <c r="D156" s="1">
        <f>ROW(A175)</f>
        <v>175</v>
      </c>
      <c r="E156" s="1"/>
      <c r="F156" s="1" t="s">
        <v>23</v>
      </c>
      <c r="G156" s="1" t="s">
        <v>303</v>
      </c>
      <c r="H156" s="1" t="s">
        <v>3</v>
      </c>
      <c r="I156" s="1">
        <v>0</v>
      </c>
      <c r="J156" s="1"/>
      <c r="K156" s="1">
        <v>0</v>
      </c>
      <c r="L156" s="1"/>
      <c r="M156" s="1" t="s">
        <v>3</v>
      </c>
      <c r="N156" s="1"/>
      <c r="O156" s="1"/>
      <c r="P156" s="1"/>
      <c r="Q156" s="1"/>
      <c r="R156" s="1"/>
      <c r="S156" s="1">
        <v>0</v>
      </c>
      <c r="T156" s="1"/>
      <c r="U156" s="1" t="s">
        <v>3</v>
      </c>
      <c r="V156" s="1">
        <v>0</v>
      </c>
      <c r="W156" s="1"/>
      <c r="X156" s="1"/>
      <c r="Y156" s="1"/>
      <c r="Z156" s="1"/>
      <c r="AA156" s="1"/>
      <c r="AB156" s="1" t="s">
        <v>3</v>
      </c>
      <c r="AC156" s="1" t="s">
        <v>3</v>
      </c>
      <c r="AD156" s="1" t="s">
        <v>3</v>
      </c>
      <c r="AE156" s="1" t="s">
        <v>3</v>
      </c>
      <c r="AF156" s="1" t="s">
        <v>3</v>
      </c>
      <c r="AG156" s="1" t="s">
        <v>3</v>
      </c>
      <c r="AH156" s="1"/>
      <c r="AI156" s="1"/>
      <c r="AJ156" s="1"/>
      <c r="AK156" s="1"/>
      <c r="AL156" s="1"/>
      <c r="AM156" s="1"/>
      <c r="AN156" s="1"/>
      <c r="AO156" s="1"/>
      <c r="AP156" s="1" t="s">
        <v>3</v>
      </c>
      <c r="AQ156" s="1" t="s">
        <v>3</v>
      </c>
      <c r="AR156" s="1" t="s">
        <v>3</v>
      </c>
      <c r="AS156" s="1"/>
      <c r="AT156" s="1"/>
      <c r="AU156" s="1"/>
      <c r="AV156" s="1"/>
      <c r="AW156" s="1"/>
      <c r="AX156" s="1"/>
      <c r="AY156" s="1"/>
      <c r="AZ156" s="1" t="s">
        <v>3</v>
      </c>
      <c r="BA156" s="1"/>
      <c r="BB156" s="1" t="s">
        <v>3</v>
      </c>
      <c r="BC156" s="1" t="s">
        <v>3</v>
      </c>
      <c r="BD156" s="1" t="s">
        <v>3</v>
      </c>
      <c r="BE156" s="1" t="s">
        <v>3</v>
      </c>
      <c r="BF156" s="1" t="s">
        <v>3</v>
      </c>
      <c r="BG156" s="1" t="s">
        <v>3</v>
      </c>
      <c r="BH156" s="1" t="s">
        <v>3</v>
      </c>
      <c r="BI156" s="1" t="s">
        <v>3</v>
      </c>
      <c r="BJ156" s="1" t="s">
        <v>3</v>
      </c>
      <c r="BK156" s="1" t="s">
        <v>3</v>
      </c>
      <c r="BL156" s="1" t="s">
        <v>3</v>
      </c>
      <c r="BM156" s="1" t="s">
        <v>3</v>
      </c>
      <c r="BN156" s="1" t="s">
        <v>3</v>
      </c>
      <c r="BO156" s="1" t="s">
        <v>3</v>
      </c>
      <c r="BP156" s="1" t="s">
        <v>3</v>
      </c>
      <c r="BQ156" s="1"/>
      <c r="BR156" s="1"/>
      <c r="BS156" s="1"/>
      <c r="BT156" s="1"/>
      <c r="BU156" s="1"/>
      <c r="BV156" s="1"/>
      <c r="BW156" s="1"/>
      <c r="BX156" s="1">
        <v>0</v>
      </c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>
        <v>0</v>
      </c>
    </row>
    <row r="158" spans="1:245" x14ac:dyDescent="0.2">
      <c r="A158" s="2">
        <v>52</v>
      </c>
      <c r="B158" s="2">
        <f t="shared" ref="B158:G158" si="195">B175</f>
        <v>1</v>
      </c>
      <c r="C158" s="2">
        <f t="shared" si="195"/>
        <v>4</v>
      </c>
      <c r="D158" s="2">
        <f t="shared" si="195"/>
        <v>156</v>
      </c>
      <c r="E158" s="2">
        <f t="shared" si="195"/>
        <v>0</v>
      </c>
      <c r="F158" s="2" t="str">
        <f t="shared" si="195"/>
        <v>Новый раздел</v>
      </c>
      <c r="G158" s="2" t="str">
        <f t="shared" si="195"/>
        <v>Монтажные работы</v>
      </c>
      <c r="H158" s="2"/>
      <c r="I158" s="2"/>
      <c r="J158" s="2"/>
      <c r="K158" s="2"/>
      <c r="L158" s="2"/>
      <c r="M158" s="2"/>
      <c r="N158" s="2"/>
      <c r="O158" s="2">
        <f t="shared" ref="O158:AT158" si="196">O175</f>
        <v>92085.43</v>
      </c>
      <c r="P158" s="2">
        <f t="shared" si="196"/>
        <v>34226.29</v>
      </c>
      <c r="Q158" s="2">
        <f t="shared" si="196"/>
        <v>3096.58</v>
      </c>
      <c r="R158" s="2">
        <f t="shared" si="196"/>
        <v>1650.62</v>
      </c>
      <c r="S158" s="2">
        <f t="shared" si="196"/>
        <v>54762.559999999998</v>
      </c>
      <c r="T158" s="2">
        <f t="shared" si="196"/>
        <v>0</v>
      </c>
      <c r="U158" s="2">
        <f t="shared" si="196"/>
        <v>71.825089416409995</v>
      </c>
      <c r="V158" s="2">
        <f t="shared" si="196"/>
        <v>0</v>
      </c>
      <c r="W158" s="2">
        <f t="shared" si="196"/>
        <v>0</v>
      </c>
      <c r="X158" s="2">
        <f t="shared" si="196"/>
        <v>54720.79</v>
      </c>
      <c r="Y158" s="2">
        <f t="shared" si="196"/>
        <v>28770.720000000001</v>
      </c>
      <c r="Z158" s="2">
        <f t="shared" si="196"/>
        <v>0</v>
      </c>
      <c r="AA158" s="2">
        <f t="shared" si="196"/>
        <v>0</v>
      </c>
      <c r="AB158" s="2">
        <f t="shared" si="196"/>
        <v>92085.43</v>
      </c>
      <c r="AC158" s="2">
        <f t="shared" si="196"/>
        <v>34226.29</v>
      </c>
      <c r="AD158" s="2">
        <f t="shared" si="196"/>
        <v>3096.58</v>
      </c>
      <c r="AE158" s="2">
        <f t="shared" si="196"/>
        <v>1650.62</v>
      </c>
      <c r="AF158" s="2">
        <f t="shared" si="196"/>
        <v>54762.559999999998</v>
      </c>
      <c r="AG158" s="2">
        <f t="shared" si="196"/>
        <v>0</v>
      </c>
      <c r="AH158" s="2">
        <f t="shared" si="196"/>
        <v>71.825089416409995</v>
      </c>
      <c r="AI158" s="2">
        <f t="shared" si="196"/>
        <v>0</v>
      </c>
      <c r="AJ158" s="2">
        <f t="shared" si="196"/>
        <v>0</v>
      </c>
      <c r="AK158" s="2">
        <f t="shared" si="196"/>
        <v>54720.79</v>
      </c>
      <c r="AL158" s="2">
        <f t="shared" si="196"/>
        <v>28770.720000000001</v>
      </c>
      <c r="AM158" s="2">
        <f t="shared" si="196"/>
        <v>0</v>
      </c>
      <c r="AN158" s="2">
        <f t="shared" si="196"/>
        <v>0</v>
      </c>
      <c r="AO158" s="2">
        <f t="shared" si="196"/>
        <v>0</v>
      </c>
      <c r="AP158" s="2">
        <f t="shared" si="196"/>
        <v>0</v>
      </c>
      <c r="AQ158" s="2">
        <f t="shared" si="196"/>
        <v>0</v>
      </c>
      <c r="AR158" s="2">
        <f t="shared" si="196"/>
        <v>175576.94</v>
      </c>
      <c r="AS158" s="2">
        <f t="shared" si="196"/>
        <v>20437.8</v>
      </c>
      <c r="AT158" s="2">
        <f t="shared" si="196"/>
        <v>155139.14000000001</v>
      </c>
      <c r="AU158" s="2">
        <f t="shared" ref="AU158:BZ158" si="197">AU175</f>
        <v>0</v>
      </c>
      <c r="AV158" s="2">
        <f t="shared" si="197"/>
        <v>34226.29</v>
      </c>
      <c r="AW158" s="2">
        <f t="shared" si="197"/>
        <v>34226.29</v>
      </c>
      <c r="AX158" s="2">
        <f t="shared" si="197"/>
        <v>0</v>
      </c>
      <c r="AY158" s="2">
        <f t="shared" si="197"/>
        <v>34226.29</v>
      </c>
      <c r="AZ158" s="2">
        <f t="shared" si="197"/>
        <v>0</v>
      </c>
      <c r="BA158" s="2">
        <f t="shared" si="197"/>
        <v>0</v>
      </c>
      <c r="BB158" s="2">
        <f t="shared" si="197"/>
        <v>0</v>
      </c>
      <c r="BC158" s="2">
        <f t="shared" si="197"/>
        <v>0</v>
      </c>
      <c r="BD158" s="2">
        <f t="shared" si="197"/>
        <v>0</v>
      </c>
      <c r="BE158" s="2">
        <f t="shared" si="197"/>
        <v>0</v>
      </c>
      <c r="BF158" s="2">
        <f t="shared" si="197"/>
        <v>0</v>
      </c>
      <c r="BG158" s="2">
        <f t="shared" si="197"/>
        <v>0</v>
      </c>
      <c r="BH158" s="2">
        <f t="shared" si="197"/>
        <v>0</v>
      </c>
      <c r="BI158" s="2">
        <f t="shared" si="197"/>
        <v>0</v>
      </c>
      <c r="BJ158" s="2">
        <f t="shared" si="197"/>
        <v>0</v>
      </c>
      <c r="BK158" s="2">
        <f t="shared" si="197"/>
        <v>0</v>
      </c>
      <c r="BL158" s="2">
        <f t="shared" si="197"/>
        <v>0</v>
      </c>
      <c r="BM158" s="2">
        <f t="shared" si="197"/>
        <v>0</v>
      </c>
      <c r="BN158" s="2">
        <f t="shared" si="197"/>
        <v>0</v>
      </c>
      <c r="BO158" s="2">
        <f t="shared" si="197"/>
        <v>0</v>
      </c>
      <c r="BP158" s="2">
        <f t="shared" si="197"/>
        <v>0</v>
      </c>
      <c r="BQ158" s="2">
        <f t="shared" si="197"/>
        <v>0</v>
      </c>
      <c r="BR158" s="2">
        <f t="shared" si="197"/>
        <v>0</v>
      </c>
      <c r="BS158" s="2">
        <f t="shared" si="197"/>
        <v>0</v>
      </c>
      <c r="BT158" s="2">
        <f t="shared" si="197"/>
        <v>0</v>
      </c>
      <c r="BU158" s="2">
        <f t="shared" si="197"/>
        <v>0</v>
      </c>
      <c r="BV158" s="2">
        <f t="shared" si="197"/>
        <v>0</v>
      </c>
      <c r="BW158" s="2">
        <f t="shared" si="197"/>
        <v>0</v>
      </c>
      <c r="BX158" s="2">
        <f t="shared" si="197"/>
        <v>0</v>
      </c>
      <c r="BY158" s="2">
        <f t="shared" si="197"/>
        <v>0</v>
      </c>
      <c r="BZ158" s="2">
        <f t="shared" si="197"/>
        <v>0</v>
      </c>
      <c r="CA158" s="2">
        <f t="shared" ref="CA158:DF158" si="198">CA175</f>
        <v>175576.94</v>
      </c>
      <c r="CB158" s="2">
        <f t="shared" si="198"/>
        <v>20437.8</v>
      </c>
      <c r="CC158" s="2">
        <f t="shared" si="198"/>
        <v>155139.14000000001</v>
      </c>
      <c r="CD158" s="2">
        <f t="shared" si="198"/>
        <v>0</v>
      </c>
      <c r="CE158" s="2">
        <f t="shared" si="198"/>
        <v>34226.29</v>
      </c>
      <c r="CF158" s="2">
        <f t="shared" si="198"/>
        <v>34226.29</v>
      </c>
      <c r="CG158" s="2">
        <f t="shared" si="198"/>
        <v>0</v>
      </c>
      <c r="CH158" s="2">
        <f t="shared" si="198"/>
        <v>34226.29</v>
      </c>
      <c r="CI158" s="2">
        <f t="shared" si="198"/>
        <v>0</v>
      </c>
      <c r="CJ158" s="2">
        <f t="shared" si="198"/>
        <v>0</v>
      </c>
      <c r="CK158" s="2">
        <f t="shared" si="198"/>
        <v>0</v>
      </c>
      <c r="CL158" s="2">
        <f t="shared" si="198"/>
        <v>0</v>
      </c>
      <c r="CM158" s="2">
        <f t="shared" si="198"/>
        <v>0</v>
      </c>
      <c r="CN158" s="2">
        <f t="shared" si="198"/>
        <v>0</v>
      </c>
      <c r="CO158" s="2">
        <f t="shared" si="198"/>
        <v>0</v>
      </c>
      <c r="CP158" s="2">
        <f t="shared" si="198"/>
        <v>0</v>
      </c>
      <c r="CQ158" s="2">
        <f t="shared" si="198"/>
        <v>0</v>
      </c>
      <c r="CR158" s="2">
        <f t="shared" si="198"/>
        <v>0</v>
      </c>
      <c r="CS158" s="2">
        <f t="shared" si="198"/>
        <v>0</v>
      </c>
      <c r="CT158" s="2">
        <f t="shared" si="198"/>
        <v>0</v>
      </c>
      <c r="CU158" s="2">
        <f t="shared" si="198"/>
        <v>0</v>
      </c>
      <c r="CV158" s="2">
        <f t="shared" si="198"/>
        <v>0</v>
      </c>
      <c r="CW158" s="2">
        <f t="shared" si="198"/>
        <v>0</v>
      </c>
      <c r="CX158" s="2">
        <f t="shared" si="198"/>
        <v>0</v>
      </c>
      <c r="CY158" s="2">
        <f t="shared" si="198"/>
        <v>0</v>
      </c>
      <c r="CZ158" s="2">
        <f t="shared" si="198"/>
        <v>0</v>
      </c>
      <c r="DA158" s="2">
        <f t="shared" si="198"/>
        <v>0</v>
      </c>
      <c r="DB158" s="2">
        <f t="shared" si="198"/>
        <v>0</v>
      </c>
      <c r="DC158" s="2">
        <f t="shared" si="198"/>
        <v>0</v>
      </c>
      <c r="DD158" s="2">
        <f t="shared" si="198"/>
        <v>0</v>
      </c>
      <c r="DE158" s="2">
        <f t="shared" si="198"/>
        <v>0</v>
      </c>
      <c r="DF158" s="2">
        <f t="shared" si="198"/>
        <v>0</v>
      </c>
      <c r="DG158" s="3">
        <f t="shared" ref="DG158:EL158" si="199">DG175</f>
        <v>0</v>
      </c>
      <c r="DH158" s="3">
        <f t="shared" si="199"/>
        <v>0</v>
      </c>
      <c r="DI158" s="3">
        <f t="shared" si="199"/>
        <v>0</v>
      </c>
      <c r="DJ158" s="3">
        <f t="shared" si="199"/>
        <v>0</v>
      </c>
      <c r="DK158" s="3">
        <f t="shared" si="199"/>
        <v>0</v>
      </c>
      <c r="DL158" s="3">
        <f t="shared" si="199"/>
        <v>0</v>
      </c>
      <c r="DM158" s="3">
        <f t="shared" si="199"/>
        <v>0</v>
      </c>
      <c r="DN158" s="3">
        <f t="shared" si="199"/>
        <v>0</v>
      </c>
      <c r="DO158" s="3">
        <f t="shared" si="199"/>
        <v>0</v>
      </c>
      <c r="DP158" s="3">
        <f t="shared" si="199"/>
        <v>0</v>
      </c>
      <c r="DQ158" s="3">
        <f t="shared" si="199"/>
        <v>0</v>
      </c>
      <c r="DR158" s="3">
        <f t="shared" si="199"/>
        <v>0</v>
      </c>
      <c r="DS158" s="3">
        <f t="shared" si="199"/>
        <v>0</v>
      </c>
      <c r="DT158" s="3">
        <f t="shared" si="199"/>
        <v>0</v>
      </c>
      <c r="DU158" s="3">
        <f t="shared" si="199"/>
        <v>0</v>
      </c>
      <c r="DV158" s="3">
        <f t="shared" si="199"/>
        <v>0</v>
      </c>
      <c r="DW158" s="3">
        <f t="shared" si="199"/>
        <v>0</v>
      </c>
      <c r="DX158" s="3">
        <f t="shared" si="199"/>
        <v>0</v>
      </c>
      <c r="DY158" s="3">
        <f t="shared" si="199"/>
        <v>0</v>
      </c>
      <c r="DZ158" s="3">
        <f t="shared" si="199"/>
        <v>0</v>
      </c>
      <c r="EA158" s="3">
        <f t="shared" si="199"/>
        <v>0</v>
      </c>
      <c r="EB158" s="3">
        <f t="shared" si="199"/>
        <v>0</v>
      </c>
      <c r="EC158" s="3">
        <f t="shared" si="199"/>
        <v>0</v>
      </c>
      <c r="ED158" s="3">
        <f t="shared" si="199"/>
        <v>0</v>
      </c>
      <c r="EE158" s="3">
        <f t="shared" si="199"/>
        <v>0</v>
      </c>
      <c r="EF158" s="3">
        <f t="shared" si="199"/>
        <v>0</v>
      </c>
      <c r="EG158" s="3">
        <f t="shared" si="199"/>
        <v>0</v>
      </c>
      <c r="EH158" s="3">
        <f t="shared" si="199"/>
        <v>0</v>
      </c>
      <c r="EI158" s="3">
        <f t="shared" si="199"/>
        <v>0</v>
      </c>
      <c r="EJ158" s="3">
        <f t="shared" si="199"/>
        <v>0</v>
      </c>
      <c r="EK158" s="3">
        <f t="shared" si="199"/>
        <v>0</v>
      </c>
      <c r="EL158" s="3">
        <f t="shared" si="199"/>
        <v>0</v>
      </c>
      <c r="EM158" s="3">
        <f t="shared" ref="EM158:FR158" si="200">EM175</f>
        <v>0</v>
      </c>
      <c r="EN158" s="3">
        <f t="shared" si="200"/>
        <v>0</v>
      </c>
      <c r="EO158" s="3">
        <f t="shared" si="200"/>
        <v>0</v>
      </c>
      <c r="EP158" s="3">
        <f t="shared" si="200"/>
        <v>0</v>
      </c>
      <c r="EQ158" s="3">
        <f t="shared" si="200"/>
        <v>0</v>
      </c>
      <c r="ER158" s="3">
        <f t="shared" si="200"/>
        <v>0</v>
      </c>
      <c r="ES158" s="3">
        <f t="shared" si="200"/>
        <v>0</v>
      </c>
      <c r="ET158" s="3">
        <f t="shared" si="200"/>
        <v>0</v>
      </c>
      <c r="EU158" s="3">
        <f t="shared" si="200"/>
        <v>0</v>
      </c>
      <c r="EV158" s="3">
        <f t="shared" si="200"/>
        <v>0</v>
      </c>
      <c r="EW158" s="3">
        <f t="shared" si="200"/>
        <v>0</v>
      </c>
      <c r="EX158" s="3">
        <f t="shared" si="200"/>
        <v>0</v>
      </c>
      <c r="EY158" s="3">
        <f t="shared" si="200"/>
        <v>0</v>
      </c>
      <c r="EZ158" s="3">
        <f t="shared" si="200"/>
        <v>0</v>
      </c>
      <c r="FA158" s="3">
        <f t="shared" si="200"/>
        <v>0</v>
      </c>
      <c r="FB158" s="3">
        <f t="shared" si="200"/>
        <v>0</v>
      </c>
      <c r="FC158" s="3">
        <f t="shared" si="200"/>
        <v>0</v>
      </c>
      <c r="FD158" s="3">
        <f t="shared" si="200"/>
        <v>0</v>
      </c>
      <c r="FE158" s="3">
        <f t="shared" si="200"/>
        <v>0</v>
      </c>
      <c r="FF158" s="3">
        <f t="shared" si="200"/>
        <v>0</v>
      </c>
      <c r="FG158" s="3">
        <f t="shared" si="200"/>
        <v>0</v>
      </c>
      <c r="FH158" s="3">
        <f t="shared" si="200"/>
        <v>0</v>
      </c>
      <c r="FI158" s="3">
        <f t="shared" si="200"/>
        <v>0</v>
      </c>
      <c r="FJ158" s="3">
        <f t="shared" si="200"/>
        <v>0</v>
      </c>
      <c r="FK158" s="3">
        <f t="shared" si="200"/>
        <v>0</v>
      </c>
      <c r="FL158" s="3">
        <f t="shared" si="200"/>
        <v>0</v>
      </c>
      <c r="FM158" s="3">
        <f t="shared" si="200"/>
        <v>0</v>
      </c>
      <c r="FN158" s="3">
        <f t="shared" si="200"/>
        <v>0</v>
      </c>
      <c r="FO158" s="3">
        <f t="shared" si="200"/>
        <v>0</v>
      </c>
      <c r="FP158" s="3">
        <f t="shared" si="200"/>
        <v>0</v>
      </c>
      <c r="FQ158" s="3">
        <f t="shared" si="200"/>
        <v>0</v>
      </c>
      <c r="FR158" s="3">
        <f t="shared" si="200"/>
        <v>0</v>
      </c>
      <c r="FS158" s="3">
        <f t="shared" ref="FS158:GX158" si="201">FS175</f>
        <v>0</v>
      </c>
      <c r="FT158" s="3">
        <f t="shared" si="201"/>
        <v>0</v>
      </c>
      <c r="FU158" s="3">
        <f t="shared" si="201"/>
        <v>0</v>
      </c>
      <c r="FV158" s="3">
        <f t="shared" si="201"/>
        <v>0</v>
      </c>
      <c r="FW158" s="3">
        <f t="shared" si="201"/>
        <v>0</v>
      </c>
      <c r="FX158" s="3">
        <f t="shared" si="201"/>
        <v>0</v>
      </c>
      <c r="FY158" s="3">
        <f t="shared" si="201"/>
        <v>0</v>
      </c>
      <c r="FZ158" s="3">
        <f t="shared" si="201"/>
        <v>0</v>
      </c>
      <c r="GA158" s="3">
        <f t="shared" si="201"/>
        <v>0</v>
      </c>
      <c r="GB158" s="3">
        <f t="shared" si="201"/>
        <v>0</v>
      </c>
      <c r="GC158" s="3">
        <f t="shared" si="201"/>
        <v>0</v>
      </c>
      <c r="GD158" s="3">
        <f t="shared" si="201"/>
        <v>0</v>
      </c>
      <c r="GE158" s="3">
        <f t="shared" si="201"/>
        <v>0</v>
      </c>
      <c r="GF158" s="3">
        <f t="shared" si="201"/>
        <v>0</v>
      </c>
      <c r="GG158" s="3">
        <f t="shared" si="201"/>
        <v>0</v>
      </c>
      <c r="GH158" s="3">
        <f t="shared" si="201"/>
        <v>0</v>
      </c>
      <c r="GI158" s="3">
        <f t="shared" si="201"/>
        <v>0</v>
      </c>
      <c r="GJ158" s="3">
        <f t="shared" si="201"/>
        <v>0</v>
      </c>
      <c r="GK158" s="3">
        <f t="shared" si="201"/>
        <v>0</v>
      </c>
      <c r="GL158" s="3">
        <f t="shared" si="201"/>
        <v>0</v>
      </c>
      <c r="GM158" s="3">
        <f t="shared" si="201"/>
        <v>0</v>
      </c>
      <c r="GN158" s="3">
        <f t="shared" si="201"/>
        <v>0</v>
      </c>
      <c r="GO158" s="3">
        <f t="shared" si="201"/>
        <v>0</v>
      </c>
      <c r="GP158" s="3">
        <f t="shared" si="201"/>
        <v>0</v>
      </c>
      <c r="GQ158" s="3">
        <f t="shared" si="201"/>
        <v>0</v>
      </c>
      <c r="GR158" s="3">
        <f t="shared" si="201"/>
        <v>0</v>
      </c>
      <c r="GS158" s="3">
        <f t="shared" si="201"/>
        <v>0</v>
      </c>
      <c r="GT158" s="3">
        <f t="shared" si="201"/>
        <v>0</v>
      </c>
      <c r="GU158" s="3">
        <f t="shared" si="201"/>
        <v>0</v>
      </c>
      <c r="GV158" s="3">
        <f t="shared" si="201"/>
        <v>0</v>
      </c>
      <c r="GW158" s="3">
        <f t="shared" si="201"/>
        <v>0</v>
      </c>
      <c r="GX158" s="3">
        <f t="shared" si="201"/>
        <v>0</v>
      </c>
    </row>
    <row r="160" spans="1:245" x14ac:dyDescent="0.2">
      <c r="A160">
        <v>19</v>
      </c>
      <c r="B160">
        <v>1</v>
      </c>
      <c r="F160" t="s">
        <v>3</v>
      </c>
      <c r="G160" t="s">
        <v>304</v>
      </c>
      <c r="H160" t="s">
        <v>3</v>
      </c>
      <c r="AA160">
        <v>1</v>
      </c>
      <c r="IK160">
        <v>0</v>
      </c>
    </row>
    <row r="161" spans="1:245" x14ac:dyDescent="0.2">
      <c r="A161">
        <v>17</v>
      </c>
      <c r="B161">
        <v>1</v>
      </c>
      <c r="C161">
        <f>ROW(SmtRes!A147)</f>
        <v>147</v>
      </c>
      <c r="D161">
        <f>ROW(EtalonRes!A151)</f>
        <v>151</v>
      </c>
      <c r="E161" t="s">
        <v>264</v>
      </c>
      <c r="F161" t="s">
        <v>305</v>
      </c>
      <c r="G161" t="s">
        <v>306</v>
      </c>
      <c r="H161" t="s">
        <v>307</v>
      </c>
      <c r="I161">
        <f>ROUND(0.71*1.01/100,9)</f>
        <v>7.1710000000000003E-3</v>
      </c>
      <c r="J161">
        <v>0</v>
      </c>
      <c r="K161">
        <f>ROUND(0.71*1.01/100,9)</f>
        <v>7.1710000000000003E-3</v>
      </c>
      <c r="O161">
        <f>ROUND(CP161,2)</f>
        <v>73.64</v>
      </c>
      <c r="P161">
        <f>ROUND((ROUND((AC161*AW161*I161),2)*BC161),2)</f>
        <v>7.11</v>
      </c>
      <c r="Q161">
        <f>(ROUND((ROUND((((ET161*1.1))*AV161*I161),2)*BB161),2)+ROUND((ROUND(((AE161-((EU161*1.1)))*AV161*I161),2)*BS161),2))</f>
        <v>4.74</v>
      </c>
      <c r="R161">
        <f>ROUND((ROUND((AE161*AV161*I161),2)*BS161),2)</f>
        <v>2.23</v>
      </c>
      <c r="S161">
        <f>ROUND((ROUND((AF161*AV161*I161),2)*BA161),2)</f>
        <v>61.79</v>
      </c>
      <c r="T161">
        <f>ROUND(CU161*I161,2)</f>
        <v>0</v>
      </c>
      <c r="U161">
        <f>CV161*I161</f>
        <v>9.0057648889999994E-2</v>
      </c>
      <c r="V161">
        <f>CW161*I161</f>
        <v>0</v>
      </c>
      <c r="W161">
        <f>ROUND(CX161*I161,2)</f>
        <v>0</v>
      </c>
      <c r="X161">
        <f>ROUND(CY161,2)</f>
        <v>62.1</v>
      </c>
      <c r="Y161">
        <f>ROUND(CZ161,2)</f>
        <v>32.65</v>
      </c>
      <c r="AA161">
        <v>61050403</v>
      </c>
      <c r="AB161">
        <f>ROUND((AC161+AD161+AF161),6)</f>
        <v>237.928</v>
      </c>
      <c r="AC161">
        <f>ROUND(((ES161*1)),6)</f>
        <v>52.93</v>
      </c>
      <c r="AD161">
        <f>ROUND(((((ET161*1.1))-((EU161*1.1)))+AE161),6)</f>
        <v>39.996000000000002</v>
      </c>
      <c r="AE161">
        <f>ROUND(((EU161*1.1)),6)</f>
        <v>4.8620000000000001</v>
      </c>
      <c r="AF161">
        <f>ROUND(((EV161*1.1)),6)</f>
        <v>145.00200000000001</v>
      </c>
      <c r="AG161">
        <f>ROUND((AP161),6)</f>
        <v>0</v>
      </c>
      <c r="AH161">
        <f>((EW161*1.1))</f>
        <v>11.77</v>
      </c>
      <c r="AI161">
        <f>((EX161*1.1))</f>
        <v>0</v>
      </c>
      <c r="AJ161">
        <f>(AS161)</f>
        <v>0</v>
      </c>
      <c r="AK161">
        <v>221.11</v>
      </c>
      <c r="AL161">
        <v>52.93</v>
      </c>
      <c r="AM161">
        <v>36.36</v>
      </c>
      <c r="AN161">
        <v>4.42</v>
      </c>
      <c r="AO161">
        <v>131.82</v>
      </c>
      <c r="AP161">
        <v>0</v>
      </c>
      <c r="AQ161">
        <v>10.7</v>
      </c>
      <c r="AR161">
        <v>0</v>
      </c>
      <c r="AS161">
        <v>0</v>
      </c>
      <c r="AT161">
        <v>97</v>
      </c>
      <c r="AU161">
        <v>51</v>
      </c>
      <c r="AV161">
        <v>1.0669999999999999</v>
      </c>
      <c r="AW161">
        <v>1.081</v>
      </c>
      <c r="AZ161">
        <v>1</v>
      </c>
      <c r="BA161">
        <v>55.67</v>
      </c>
      <c r="BB161">
        <v>15.28</v>
      </c>
      <c r="BC161">
        <v>17.34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2</v>
      </c>
      <c r="BJ161" t="s">
        <v>308</v>
      </c>
      <c r="BM161">
        <v>67</v>
      </c>
      <c r="BN161">
        <v>0</v>
      </c>
      <c r="BO161" t="s">
        <v>305</v>
      </c>
      <c r="BP161">
        <v>1</v>
      </c>
      <c r="BQ161">
        <v>40</v>
      </c>
      <c r="BR161">
        <v>0</v>
      </c>
      <c r="BS161">
        <v>55.67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97</v>
      </c>
      <c r="CA161">
        <v>51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565</v>
      </c>
      <c r="CO161">
        <v>0</v>
      </c>
      <c r="CP161">
        <f>(P161+Q161+S161)</f>
        <v>73.64</v>
      </c>
      <c r="CQ161">
        <f>ROUND((ROUND((AC161*AW161*1),2)*BC161),2)</f>
        <v>992.19</v>
      </c>
      <c r="CR161">
        <f>(ROUND((ROUND((((ET161*1.1))*AV161*1),2)*BB161),2)+ROUND((ROUND(((AE161-((EU161*1.1)))*AV161*1),2)*BS161),2))</f>
        <v>652.15</v>
      </c>
      <c r="CS161">
        <f>ROUND((ROUND((AE161*AV161*1),2)*BS161),2)</f>
        <v>288.93</v>
      </c>
      <c r="CT161">
        <f>ROUND((ROUND((AF161*AV161*1),2)*BA161),2)</f>
        <v>8613.26</v>
      </c>
      <c r="CU161">
        <f>AG161</f>
        <v>0</v>
      </c>
      <c r="CV161">
        <f>(AH161*AV161)</f>
        <v>12.558589999999999</v>
      </c>
      <c r="CW161">
        <f>AI161</f>
        <v>0</v>
      </c>
      <c r="CX161">
        <f>AJ161</f>
        <v>0</v>
      </c>
      <c r="CY161">
        <f>(((S161+R161)*AT161)/100)</f>
        <v>62.099399999999996</v>
      </c>
      <c r="CZ161">
        <f>(((S161+R161)*AU161)/100)</f>
        <v>32.650199999999998</v>
      </c>
      <c r="DB161">
        <v>29</v>
      </c>
      <c r="DC161" t="s">
        <v>3</v>
      </c>
      <c r="DD161" t="s">
        <v>31</v>
      </c>
      <c r="DE161" t="s">
        <v>32</v>
      </c>
      <c r="DF161" t="s">
        <v>32</v>
      </c>
      <c r="DG161" t="s">
        <v>32</v>
      </c>
      <c r="DH161" t="s">
        <v>3</v>
      </c>
      <c r="DI161" t="s">
        <v>32</v>
      </c>
      <c r="DJ161" t="s">
        <v>32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307</v>
      </c>
      <c r="DW161" t="s">
        <v>307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60107525</v>
      </c>
      <c r="EF161">
        <v>40</v>
      </c>
      <c r="EG161" t="s">
        <v>309</v>
      </c>
      <c r="EH161">
        <v>0</v>
      </c>
      <c r="EI161" t="s">
        <v>3</v>
      </c>
      <c r="EJ161">
        <v>2</v>
      </c>
      <c r="EK161">
        <v>67</v>
      </c>
      <c r="EL161" t="s">
        <v>310</v>
      </c>
      <c r="EM161" t="s">
        <v>311</v>
      </c>
      <c r="EO161" t="s">
        <v>35</v>
      </c>
      <c r="EQ161">
        <v>0</v>
      </c>
      <c r="ER161">
        <v>221.11</v>
      </c>
      <c r="ES161">
        <v>52.93</v>
      </c>
      <c r="ET161">
        <v>36.36</v>
      </c>
      <c r="EU161">
        <v>4.42</v>
      </c>
      <c r="EV161">
        <v>131.82</v>
      </c>
      <c r="EW161">
        <v>10.7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97</v>
      </c>
      <c r="FY161">
        <v>51</v>
      </c>
      <c r="GA161" t="s">
        <v>3</v>
      </c>
      <c r="GD161">
        <v>1</v>
      </c>
      <c r="GF161">
        <v>884511778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>ROUND(IF(AND(BH161=3,BI161=3,FS161&lt;&gt;0),P161,0),2)</f>
        <v>0</v>
      </c>
      <c r="GM161">
        <f>ROUND(O161+X161+Y161,2)+GX161</f>
        <v>168.39</v>
      </c>
      <c r="GN161">
        <f>IF(OR(BI161=0,BI161=1),GM161-GX161,0)</f>
        <v>0</v>
      </c>
      <c r="GO161">
        <f>IF(BI161=2,GM161-GX161,0)</f>
        <v>168.39</v>
      </c>
      <c r="GP161">
        <f>IF(BI161=4,GM161-GX161,0)</f>
        <v>0</v>
      </c>
      <c r="GR161">
        <v>0</v>
      </c>
      <c r="GS161">
        <v>3</v>
      </c>
      <c r="GT161">
        <v>0</v>
      </c>
      <c r="GU161" t="s">
        <v>3</v>
      </c>
      <c r="GV161">
        <f>ROUND((GT161),6)</f>
        <v>0</v>
      </c>
      <c r="GW161">
        <v>1</v>
      </c>
      <c r="GX161">
        <f>ROUND(HC161*I161,2)</f>
        <v>0</v>
      </c>
      <c r="HA161">
        <v>0</v>
      </c>
      <c r="HB161">
        <v>0</v>
      </c>
      <c r="HC161">
        <f>GV161*GW161</f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E162" t="s">
        <v>113</v>
      </c>
      <c r="F162" t="s">
        <v>312</v>
      </c>
      <c r="G162" t="s">
        <v>313</v>
      </c>
      <c r="H162" t="s">
        <v>82</v>
      </c>
      <c r="I162">
        <f>ROUND((I161)*100*1.02,9)</f>
        <v>0.73144200000000004</v>
      </c>
      <c r="J162">
        <v>0</v>
      </c>
      <c r="K162">
        <f>ROUND((I161)*100*1.02,9)</f>
        <v>0.73144200000000004</v>
      </c>
      <c r="O162">
        <f>ROUND(CP162,2)</f>
        <v>139.91</v>
      </c>
      <c r="P162">
        <f>ROUND((ROUND((AC162*AW162*I162),2)*BC162),2)</f>
        <v>139.91</v>
      </c>
      <c r="Q162">
        <f>(ROUND((ROUND(((ET162)*AV162*I162),2)*BB162),2)+ROUND((ROUND(((AE162-(EU162))*AV162*I162),2)*BS162),2))</f>
        <v>0</v>
      </c>
      <c r="R162">
        <f>ROUND((ROUND((AE162*AV162*I162),2)*BS162),2)</f>
        <v>0</v>
      </c>
      <c r="S162">
        <f>ROUND((ROUND((AF162*AV162*I162),2)*BA162),2)</f>
        <v>0</v>
      </c>
      <c r="T162">
        <f>ROUND(CU162*I162,2)</f>
        <v>0</v>
      </c>
      <c r="U162">
        <f>CV162*I162</f>
        <v>0</v>
      </c>
      <c r="V162">
        <f>CW162*I162</f>
        <v>0</v>
      </c>
      <c r="W162">
        <f>ROUND(CX162*I162,2)</f>
        <v>0</v>
      </c>
      <c r="X162">
        <f>ROUND(CY162,2)</f>
        <v>0</v>
      </c>
      <c r="Y162">
        <f>ROUND(CZ162,2)</f>
        <v>0</v>
      </c>
      <c r="AA162">
        <v>61050403</v>
      </c>
      <c r="AB162">
        <f>ROUND((AC162+AD162+AF162),6)</f>
        <v>19.400400000000001</v>
      </c>
      <c r="AC162">
        <f>ROUND(((ES162*1.02)),6)</f>
        <v>19.400400000000001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>ROUND((AP162),6)</f>
        <v>0</v>
      </c>
      <c r="AH162">
        <f>(EW162)</f>
        <v>0</v>
      </c>
      <c r="AI162">
        <f>(EX162)</f>
        <v>0</v>
      </c>
      <c r="AJ162">
        <f>(AS162)</f>
        <v>0</v>
      </c>
      <c r="AK162">
        <v>19.02</v>
      </c>
      <c r="AL162">
        <v>19.02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9.86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400002</v>
      </c>
      <c r="BN162">
        <v>0</v>
      </c>
      <c r="BO162" t="s">
        <v>3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>(P162+Q162+S162)</f>
        <v>139.91</v>
      </c>
      <c r="CQ162">
        <f>ROUND((ROUND((AC162*AW162*1),2)*BC162),2)</f>
        <v>191.28</v>
      </c>
      <c r="CR162">
        <f>(ROUND((ROUND(((ET162)*AV162*1),2)*BB162),2)+ROUND((ROUND(((AE162-(EU162))*AV162*1),2)*BS162),2))</f>
        <v>0</v>
      </c>
      <c r="CS162">
        <f>ROUND((ROUND((AE162*AV162*1),2)*BS162),2)</f>
        <v>0</v>
      </c>
      <c r="CT162">
        <f>ROUND((ROUND((AF162*AV162*1),2)*BA162),2)</f>
        <v>0</v>
      </c>
      <c r="CU162">
        <f>AG162</f>
        <v>0</v>
      </c>
      <c r="CV162">
        <f>(AH162*AV162)</f>
        <v>0</v>
      </c>
      <c r="CW162">
        <f>AI162</f>
        <v>0</v>
      </c>
      <c r="CX162">
        <f>AJ162</f>
        <v>0</v>
      </c>
      <c r="CY162">
        <f>(((S162+R162)*AT162)/100)</f>
        <v>0</v>
      </c>
      <c r="CZ162">
        <f>(((S162+R162)*AU162)/100)</f>
        <v>0</v>
      </c>
      <c r="DC162" t="s">
        <v>3</v>
      </c>
      <c r="DD162" t="s">
        <v>83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82</v>
      </c>
      <c r="DW162" t="s">
        <v>82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60107370</v>
      </c>
      <c r="EF162">
        <v>202</v>
      </c>
      <c r="EG162" t="s">
        <v>84</v>
      </c>
      <c r="EH162">
        <v>0</v>
      </c>
      <c r="EI162" t="s">
        <v>3</v>
      </c>
      <c r="EJ162">
        <v>1</v>
      </c>
      <c r="EK162">
        <v>400002</v>
      </c>
      <c r="EL162" t="s">
        <v>85</v>
      </c>
      <c r="EM162" t="s">
        <v>84</v>
      </c>
      <c r="EO162" t="s">
        <v>3</v>
      </c>
      <c r="EQ162">
        <v>0</v>
      </c>
      <c r="ER162">
        <v>19.02</v>
      </c>
      <c r="ES162">
        <v>19.02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1</v>
      </c>
      <c r="FD162">
        <v>18</v>
      </c>
      <c r="FF162">
        <v>225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314</v>
      </c>
      <c r="GD162">
        <v>1</v>
      </c>
      <c r="GF162">
        <v>1450383845</v>
      </c>
      <c r="GG162">
        <v>2</v>
      </c>
      <c r="GH162">
        <v>3</v>
      </c>
      <c r="GI162">
        <v>3</v>
      </c>
      <c r="GJ162">
        <v>0</v>
      </c>
      <c r="GK162">
        <v>0</v>
      </c>
      <c r="GL162">
        <f>ROUND(IF(AND(BH162=3,BI162=3,FS162&lt;&gt;0),P162,0),2)</f>
        <v>0</v>
      </c>
      <c r="GM162">
        <f>ROUND(O162+X162+Y162,2)+GX162</f>
        <v>139.91</v>
      </c>
      <c r="GN162">
        <f>IF(OR(BI162=0,BI162=1),GM162-GX162,0)</f>
        <v>139.91</v>
      </c>
      <c r="GO162">
        <f>IF(BI162=2,GM162-GX162,0)</f>
        <v>0</v>
      </c>
      <c r="GP162">
        <f>IF(BI162=4,GM162-GX162,0)</f>
        <v>0</v>
      </c>
      <c r="GR162">
        <v>1</v>
      </c>
      <c r="GS162">
        <v>1</v>
      </c>
      <c r="GT162">
        <v>0</v>
      </c>
      <c r="GU162" t="s">
        <v>3</v>
      </c>
      <c r="GV162">
        <f>ROUND((GT162),6)</f>
        <v>0</v>
      </c>
      <c r="GW162">
        <v>1</v>
      </c>
      <c r="GX162">
        <f>ROUND(HC162*I162,2)</f>
        <v>0</v>
      </c>
      <c r="HA162">
        <v>0</v>
      </c>
      <c r="HB162">
        <v>0</v>
      </c>
      <c r="HC162">
        <f>GV162*GW162</f>
        <v>0</v>
      </c>
      <c r="HE162" t="s">
        <v>87</v>
      </c>
      <c r="HF162" t="s">
        <v>87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19</v>
      </c>
      <c r="B163">
        <v>1</v>
      </c>
      <c r="F163" t="s">
        <v>3</v>
      </c>
      <c r="G163" t="s">
        <v>315</v>
      </c>
      <c r="H163" t="s">
        <v>3</v>
      </c>
      <c r="AA163">
        <v>1</v>
      </c>
      <c r="IK163">
        <v>0</v>
      </c>
    </row>
    <row r="164" spans="1:245" x14ac:dyDescent="0.2">
      <c r="A164">
        <v>17</v>
      </c>
      <c r="B164">
        <v>1</v>
      </c>
      <c r="C164">
        <f>ROW(SmtRes!A158)</f>
        <v>158</v>
      </c>
      <c r="D164">
        <f>ROW(EtalonRes!A164)</f>
        <v>164</v>
      </c>
      <c r="E164" t="s">
        <v>120</v>
      </c>
      <c r="F164" t="s">
        <v>316</v>
      </c>
      <c r="G164" t="s">
        <v>317</v>
      </c>
      <c r="H164" t="s">
        <v>307</v>
      </c>
      <c r="I164">
        <f>ROUND(0.71*6*1.01/100,9)</f>
        <v>4.3026000000000002E-2</v>
      </c>
      <c r="J164">
        <v>0</v>
      </c>
      <c r="K164">
        <f>ROUND(0.71*6*1.01/100,9)</f>
        <v>4.3026000000000002E-2</v>
      </c>
      <c r="O164">
        <f>ROUND(CP164,2)</f>
        <v>815.77</v>
      </c>
      <c r="P164">
        <f>ROUND((ROUND((AC164*AW164*I164),2)*BC164),2)</f>
        <v>42.66</v>
      </c>
      <c r="Q164">
        <f>(ROUND((ROUND((((ET164*1.1))*AV164*I164),2)*BB164),2)+ROUND((ROUND(((AE164-((EU164*1.1)))*AV164*I164),2)*BS164),2))</f>
        <v>80.58</v>
      </c>
      <c r="R164">
        <f>ROUND((ROUND((AE164*AV164*I164),2)*BS164),2)</f>
        <v>37.86</v>
      </c>
      <c r="S164">
        <f>ROUND((ROUND((AF164*AV164*I164),2)*BA164),2)</f>
        <v>692.53</v>
      </c>
      <c r="T164">
        <f>ROUND(CU164*I164,2)</f>
        <v>0</v>
      </c>
      <c r="U164">
        <f>CV164*I164</f>
        <v>1.0099923239999999</v>
      </c>
      <c r="V164">
        <f>CW164*I164</f>
        <v>0</v>
      </c>
      <c r="W164">
        <f>ROUND(CX164*I164,2)</f>
        <v>0</v>
      </c>
      <c r="X164">
        <f>ROUND(CY164,2)</f>
        <v>708.48</v>
      </c>
      <c r="Y164">
        <f>ROUND(CZ164,2)</f>
        <v>372.5</v>
      </c>
      <c r="AA164">
        <v>61050403</v>
      </c>
      <c r="AB164">
        <f>ROUND((AC164+AD164+AF164),6)</f>
        <v>435.22399999999999</v>
      </c>
      <c r="AC164">
        <f>ROUND(((ES164*1)),6)</f>
        <v>52.93</v>
      </c>
      <c r="AD164">
        <f>ROUND(((((ET164*1.1))-((EU164*1.1)))+AE164),6)</f>
        <v>111.254</v>
      </c>
      <c r="AE164">
        <f>ROUND(((EU164*1.1)),6)</f>
        <v>14.718</v>
      </c>
      <c r="AF164">
        <f>ROUND(((EV164*1.1)),6)</f>
        <v>271.04000000000002</v>
      </c>
      <c r="AG164">
        <f>ROUND((AP164),6)</f>
        <v>0</v>
      </c>
      <c r="AH164">
        <f>((EW164*1.1))</f>
        <v>22</v>
      </c>
      <c r="AI164">
        <f>((EX164*1.1))</f>
        <v>0</v>
      </c>
      <c r="AJ164">
        <f>(AS164)</f>
        <v>0</v>
      </c>
      <c r="AK164">
        <v>400.47</v>
      </c>
      <c r="AL164">
        <v>52.93</v>
      </c>
      <c r="AM164">
        <v>101.14</v>
      </c>
      <c r="AN164">
        <v>13.38</v>
      </c>
      <c r="AO164">
        <v>246.4</v>
      </c>
      <c r="AP164">
        <v>0</v>
      </c>
      <c r="AQ164">
        <v>20</v>
      </c>
      <c r="AR164">
        <v>0</v>
      </c>
      <c r="AS164">
        <v>0</v>
      </c>
      <c r="AT164">
        <v>97</v>
      </c>
      <c r="AU164">
        <v>51</v>
      </c>
      <c r="AV164">
        <v>1.0669999999999999</v>
      </c>
      <c r="AW164">
        <v>1.081</v>
      </c>
      <c r="AZ164">
        <v>1</v>
      </c>
      <c r="BA164">
        <v>55.67</v>
      </c>
      <c r="BB164">
        <v>15.77</v>
      </c>
      <c r="BC164">
        <v>17.34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318</v>
      </c>
      <c r="BM164">
        <v>67</v>
      </c>
      <c r="BN164">
        <v>0</v>
      </c>
      <c r="BO164" t="s">
        <v>316</v>
      </c>
      <c r="BP164">
        <v>1</v>
      </c>
      <c r="BQ164">
        <v>40</v>
      </c>
      <c r="BR164">
        <v>0</v>
      </c>
      <c r="BS164">
        <v>55.67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565</v>
      </c>
      <c r="CO164">
        <v>0</v>
      </c>
      <c r="CP164">
        <f>(P164+Q164+S164)</f>
        <v>815.77</v>
      </c>
      <c r="CQ164">
        <f>ROUND((ROUND((AC164*AW164*1),2)*BC164),2)</f>
        <v>992.19</v>
      </c>
      <c r="CR164">
        <f>(ROUND((ROUND((((ET164*1.1))*AV164*1),2)*BB164),2)+ROUND((ROUND(((AE164-((EU164*1.1)))*AV164*1),2)*BS164),2))</f>
        <v>1872.06</v>
      </c>
      <c r="CS164">
        <f>ROUND((ROUND((AE164*AV164*1),2)*BS164),2)</f>
        <v>874.02</v>
      </c>
      <c r="CT164">
        <f>ROUND((ROUND((AF164*AV164*1),2)*BA164),2)</f>
        <v>16099.76</v>
      </c>
      <c r="CU164">
        <f>AG164</f>
        <v>0</v>
      </c>
      <c r="CV164">
        <f>(AH164*AV164)</f>
        <v>23.474</v>
      </c>
      <c r="CW164">
        <f>AI164</f>
        <v>0</v>
      </c>
      <c r="CX164">
        <f>AJ164</f>
        <v>0</v>
      </c>
      <c r="CY164">
        <f>(((S164+R164)*AT164)/100)</f>
        <v>708.47829999999999</v>
      </c>
      <c r="CZ164">
        <f>(((S164+R164)*AU164)/100)</f>
        <v>372.49889999999999</v>
      </c>
      <c r="DB164">
        <v>30</v>
      </c>
      <c r="DC164" t="s">
        <v>3</v>
      </c>
      <c r="DD164" t="s">
        <v>31</v>
      </c>
      <c r="DE164" t="s">
        <v>32</v>
      </c>
      <c r="DF164" t="s">
        <v>32</v>
      </c>
      <c r="DG164" t="s">
        <v>32</v>
      </c>
      <c r="DH164" t="s">
        <v>3</v>
      </c>
      <c r="DI164" t="s">
        <v>32</v>
      </c>
      <c r="DJ164" t="s">
        <v>32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307</v>
      </c>
      <c r="DW164" t="s">
        <v>307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60107525</v>
      </c>
      <c r="EF164">
        <v>40</v>
      </c>
      <c r="EG164" t="s">
        <v>309</v>
      </c>
      <c r="EH164">
        <v>0</v>
      </c>
      <c r="EI164" t="s">
        <v>3</v>
      </c>
      <c r="EJ164">
        <v>2</v>
      </c>
      <c r="EK164">
        <v>67</v>
      </c>
      <c r="EL164" t="s">
        <v>310</v>
      </c>
      <c r="EM164" t="s">
        <v>311</v>
      </c>
      <c r="EO164" t="s">
        <v>35</v>
      </c>
      <c r="EQ164">
        <v>0</v>
      </c>
      <c r="ER164">
        <v>400.47</v>
      </c>
      <c r="ES164">
        <v>52.93</v>
      </c>
      <c r="ET164">
        <v>101.14</v>
      </c>
      <c r="EU164">
        <v>13.38</v>
      </c>
      <c r="EV164">
        <v>246.4</v>
      </c>
      <c r="EW164">
        <v>20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-463170543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>ROUND(IF(AND(BH164=3,BI164=3,FS164&lt;&gt;0),P164,0),2)</f>
        <v>0</v>
      </c>
      <c r="GM164">
        <f>ROUND(O164+X164+Y164,2)+GX164</f>
        <v>1896.75</v>
      </c>
      <c r="GN164">
        <f>IF(OR(BI164=0,BI164=1),GM164-GX164,0)</f>
        <v>0</v>
      </c>
      <c r="GO164">
        <f>IF(BI164=2,GM164-GX164,0)</f>
        <v>1896.75</v>
      </c>
      <c r="GP164">
        <f>IF(BI164=4,GM164-GX164,0)</f>
        <v>0</v>
      </c>
      <c r="GR164">
        <v>0</v>
      </c>
      <c r="GS164">
        <v>3</v>
      </c>
      <c r="GT164">
        <v>0</v>
      </c>
      <c r="GU164" t="s">
        <v>3</v>
      </c>
      <c r="GV164">
        <f>ROUND((GT164),6)</f>
        <v>0</v>
      </c>
      <c r="GW164">
        <v>1</v>
      </c>
      <c r="GX164">
        <f>ROUND(HC164*I164,2)</f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E165" t="s">
        <v>273</v>
      </c>
      <c r="F165" t="s">
        <v>312</v>
      </c>
      <c r="G165" t="s">
        <v>319</v>
      </c>
      <c r="H165" t="s">
        <v>82</v>
      </c>
      <c r="I165">
        <f>ROUND(ROUND((I164)*100*1.02,2),9)</f>
        <v>4.3899999999999997</v>
      </c>
      <c r="J165">
        <v>0</v>
      </c>
      <c r="K165">
        <f>ROUND(ROUND((I164)*100*1.02,2),9)</f>
        <v>4.3899999999999997</v>
      </c>
      <c r="O165">
        <f>ROUND(CP165,2)</f>
        <v>4475.55</v>
      </c>
      <c r="P165">
        <f>ROUND((ROUND((AC165*AW165*I165),2)*BC165),2)</f>
        <v>4475.55</v>
      </c>
      <c r="Q165">
        <f>(ROUND((ROUND(((ET165)*AV165*I165),2)*BB165),2)+ROUND((ROUND(((AE165-(EU165))*AV165*I165),2)*BS165),2))</f>
        <v>0</v>
      </c>
      <c r="R165">
        <f>ROUND((ROUND((AE165*AV165*I165),2)*BS165),2)</f>
        <v>0</v>
      </c>
      <c r="S165">
        <f>ROUND((ROUND((AF165*AV165*I165),2)*BA165),2)</f>
        <v>0</v>
      </c>
      <c r="T165">
        <f>ROUND(CU165*I165,2)</f>
        <v>0</v>
      </c>
      <c r="U165">
        <f>CV165*I165</f>
        <v>0</v>
      </c>
      <c r="V165">
        <f>CW165*I165</f>
        <v>0</v>
      </c>
      <c r="W165">
        <f>ROUND(CX165*I165,2)</f>
        <v>0</v>
      </c>
      <c r="X165">
        <f>ROUND(CY165,2)</f>
        <v>0</v>
      </c>
      <c r="Y165">
        <f>ROUND(CZ165,2)</f>
        <v>0</v>
      </c>
      <c r="AA165">
        <v>61050403</v>
      </c>
      <c r="AB165">
        <f>ROUND((AC165+AD165+AF165),6)</f>
        <v>103.3974</v>
      </c>
      <c r="AC165">
        <f>ROUND(((ES165*1.02)),6)</f>
        <v>103.3974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>ROUND((AP165),6)</f>
        <v>0</v>
      </c>
      <c r="AH165">
        <f>(EW165)</f>
        <v>0</v>
      </c>
      <c r="AI165">
        <f>(EX165)</f>
        <v>0</v>
      </c>
      <c r="AJ165">
        <f>(AS165)</f>
        <v>0</v>
      </c>
      <c r="AK165">
        <v>101.37</v>
      </c>
      <c r="AL165">
        <v>101.37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9.86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400002</v>
      </c>
      <c r="BN165">
        <v>0</v>
      </c>
      <c r="BO165" t="s">
        <v>3</v>
      </c>
      <c r="BP165">
        <v>0</v>
      </c>
      <c r="BQ165">
        <v>202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>(P165+Q165+S165)</f>
        <v>4475.55</v>
      </c>
      <c r="CQ165">
        <f>ROUND((ROUND((AC165*AW165*1),2)*BC165),2)</f>
        <v>1019.52</v>
      </c>
      <c r="CR165">
        <f>(ROUND((ROUND(((ET165)*AV165*1),2)*BB165),2)+ROUND((ROUND(((AE165-(EU165))*AV165*1),2)*BS165),2))</f>
        <v>0</v>
      </c>
      <c r="CS165">
        <f>ROUND((ROUND((AE165*AV165*1),2)*BS165),2)</f>
        <v>0</v>
      </c>
      <c r="CT165">
        <f>ROUND((ROUND((AF165*AV165*1),2)*BA165),2)</f>
        <v>0</v>
      </c>
      <c r="CU165">
        <f>AG165</f>
        <v>0</v>
      </c>
      <c r="CV165">
        <f>(AH165*AV165)</f>
        <v>0</v>
      </c>
      <c r="CW165">
        <f>AI165</f>
        <v>0</v>
      </c>
      <c r="CX165">
        <f>AJ165</f>
        <v>0</v>
      </c>
      <c r="CY165">
        <f>(((S165+R165)*AT165)/100)</f>
        <v>0</v>
      </c>
      <c r="CZ165">
        <f>(((S165+R165)*AU165)/100)</f>
        <v>0</v>
      </c>
      <c r="DC165" t="s">
        <v>3</v>
      </c>
      <c r="DD165" t="s">
        <v>83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82</v>
      </c>
      <c r="DW165" t="s">
        <v>82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60107370</v>
      </c>
      <c r="EF165">
        <v>202</v>
      </c>
      <c r="EG165" t="s">
        <v>84</v>
      </c>
      <c r="EH165">
        <v>0</v>
      </c>
      <c r="EI165" t="s">
        <v>3</v>
      </c>
      <c r="EJ165">
        <v>1</v>
      </c>
      <c r="EK165">
        <v>400002</v>
      </c>
      <c r="EL165" t="s">
        <v>85</v>
      </c>
      <c r="EM165" t="s">
        <v>84</v>
      </c>
      <c r="EO165" t="s">
        <v>3</v>
      </c>
      <c r="EQ165">
        <v>0</v>
      </c>
      <c r="ER165">
        <v>101.99</v>
      </c>
      <c r="ES165">
        <v>101.37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0</v>
      </c>
      <c r="FD165">
        <v>18</v>
      </c>
      <c r="FF165">
        <v>999.51</v>
      </c>
      <c r="FQ165">
        <v>0</v>
      </c>
      <c r="FR165">
        <v>0</v>
      </c>
      <c r="FS165">
        <v>0</v>
      </c>
      <c r="FX165">
        <v>0</v>
      </c>
      <c r="FY165">
        <v>0</v>
      </c>
      <c r="GA165" t="s">
        <v>320</v>
      </c>
      <c r="GD165">
        <v>1</v>
      </c>
      <c r="GF165">
        <v>1455820614</v>
      </c>
      <c r="GG165">
        <v>2</v>
      </c>
      <c r="GH165">
        <v>3</v>
      </c>
      <c r="GI165">
        <v>3</v>
      </c>
      <c r="GJ165">
        <v>0</v>
      </c>
      <c r="GK165">
        <v>0</v>
      </c>
      <c r="GL165">
        <f>ROUND(IF(AND(BH165=3,BI165=3,FS165&lt;&gt;0),P165,0),2)</f>
        <v>0</v>
      </c>
      <c r="GM165">
        <f>ROUND(O165+X165+Y165,2)+GX165</f>
        <v>4475.55</v>
      </c>
      <c r="GN165">
        <f>IF(OR(BI165=0,BI165=1),GM165-GX165,0)</f>
        <v>4475.55</v>
      </c>
      <c r="GO165">
        <f>IF(BI165=2,GM165-GX165,0)</f>
        <v>0</v>
      </c>
      <c r="GP165">
        <f>IF(BI165=4,GM165-GX165,0)</f>
        <v>0</v>
      </c>
      <c r="GR165">
        <v>1</v>
      </c>
      <c r="GS165">
        <v>1</v>
      </c>
      <c r="GT165">
        <v>0</v>
      </c>
      <c r="GU165" t="s">
        <v>3</v>
      </c>
      <c r="GV165">
        <f>ROUND((GT165),6)</f>
        <v>0</v>
      </c>
      <c r="GW165">
        <v>1</v>
      </c>
      <c r="GX165">
        <f>ROUND(HC165*I165,2)</f>
        <v>0</v>
      </c>
      <c r="HA165">
        <v>0</v>
      </c>
      <c r="HB165">
        <v>0</v>
      </c>
      <c r="HC165">
        <f>GV165*GW165</f>
        <v>0</v>
      </c>
      <c r="HE165" t="s">
        <v>87</v>
      </c>
      <c r="HF165" t="s">
        <v>87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">
      <c r="A166">
        <v>19</v>
      </c>
      <c r="B166">
        <v>1</v>
      </c>
      <c r="F166" t="s">
        <v>3</v>
      </c>
      <c r="G166" t="s">
        <v>321</v>
      </c>
      <c r="H166" t="s">
        <v>3</v>
      </c>
      <c r="AA166">
        <v>1</v>
      </c>
      <c r="IK166">
        <v>0</v>
      </c>
    </row>
    <row r="167" spans="1:245" x14ac:dyDescent="0.2">
      <c r="A167">
        <v>17</v>
      </c>
      <c r="B167">
        <v>1</v>
      </c>
      <c r="C167">
        <f>ROW(SmtRes!A169)</f>
        <v>169</v>
      </c>
      <c r="D167">
        <f>ROW(EtalonRes!A177)</f>
        <v>177</v>
      </c>
      <c r="E167" t="s">
        <v>284</v>
      </c>
      <c r="F167" t="s">
        <v>322</v>
      </c>
      <c r="G167" t="s">
        <v>323</v>
      </c>
      <c r="H167" t="s">
        <v>307</v>
      </c>
      <c r="I167">
        <f>ROUND(0.71*4*1.01/100,9)</f>
        <v>2.8684000000000001E-2</v>
      </c>
      <c r="J167">
        <v>0</v>
      </c>
      <c r="K167">
        <f>ROUND(0.71*4*1.01/100,9)</f>
        <v>2.8684000000000001E-2</v>
      </c>
      <c r="O167">
        <f>ROUND(CP167,2)</f>
        <v>679.03</v>
      </c>
      <c r="P167">
        <f>ROUND((ROUND((AC167*AW167*I167),2)*BC167),2)</f>
        <v>28.44</v>
      </c>
      <c r="Q167">
        <f>(ROUND((ROUND((((ET167*1.1))*AV167*I167),2)*BB167),2)+ROUND((ROUND(((AE167-((EU167*1.1)))*AV167*I167),2)*BS167),2))</f>
        <v>77.75</v>
      </c>
      <c r="R167">
        <f>ROUND((ROUND((AE167*AV167*I167),2)*BS167),2)</f>
        <v>35.07</v>
      </c>
      <c r="S167">
        <f>ROUND((ROUND((AF167*AV167*I167),2)*BA167),2)</f>
        <v>572.84</v>
      </c>
      <c r="T167">
        <f>ROUND(CU167*I167,2)</f>
        <v>0</v>
      </c>
      <c r="U167">
        <f>CV167*I167</f>
        <v>0.83492698784000008</v>
      </c>
      <c r="V167">
        <f>CW167*I167</f>
        <v>0</v>
      </c>
      <c r="W167">
        <f>ROUND(CX167*I167,2)</f>
        <v>0</v>
      </c>
      <c r="X167">
        <f>ROUND(CY167,2)</f>
        <v>589.66999999999996</v>
      </c>
      <c r="Y167">
        <f>ROUND(CZ167,2)</f>
        <v>310.02999999999997</v>
      </c>
      <c r="AA167">
        <v>61050403</v>
      </c>
      <c r="AB167">
        <f>ROUND((AC167+AD167+AF167),6)</f>
        <v>552.29700000000003</v>
      </c>
      <c r="AC167">
        <f>ROUND(((ES167*1)),6)</f>
        <v>52.93</v>
      </c>
      <c r="AD167">
        <f>ROUND(((((ET167*1.1))-((EU167*1.1)))+AE167),6)</f>
        <v>163.273</v>
      </c>
      <c r="AE167">
        <f>ROUND(((EU167*1.1)),6)</f>
        <v>20.68</v>
      </c>
      <c r="AF167">
        <f>ROUND(((EV167*1.1)),6)</f>
        <v>336.09399999999999</v>
      </c>
      <c r="AG167">
        <f>ROUND((AP167),6)</f>
        <v>0</v>
      </c>
      <c r="AH167">
        <f>((EW167*1.1))</f>
        <v>27.280000000000005</v>
      </c>
      <c r="AI167">
        <f>((EX167*1.1))</f>
        <v>0</v>
      </c>
      <c r="AJ167">
        <f>(AS167)</f>
        <v>0</v>
      </c>
      <c r="AK167">
        <v>506.9</v>
      </c>
      <c r="AL167">
        <v>52.93</v>
      </c>
      <c r="AM167">
        <v>148.43</v>
      </c>
      <c r="AN167">
        <v>18.8</v>
      </c>
      <c r="AO167">
        <v>305.54000000000002</v>
      </c>
      <c r="AP167">
        <v>0</v>
      </c>
      <c r="AQ167">
        <v>24.8</v>
      </c>
      <c r="AR167">
        <v>0</v>
      </c>
      <c r="AS167">
        <v>0</v>
      </c>
      <c r="AT167">
        <v>97</v>
      </c>
      <c r="AU167">
        <v>51</v>
      </c>
      <c r="AV167">
        <v>1.0669999999999999</v>
      </c>
      <c r="AW167">
        <v>1.081</v>
      </c>
      <c r="AZ167">
        <v>1</v>
      </c>
      <c r="BA167">
        <v>55.67</v>
      </c>
      <c r="BB167">
        <v>15.55</v>
      </c>
      <c r="BC167">
        <v>17.34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324</v>
      </c>
      <c r="BM167">
        <v>67</v>
      </c>
      <c r="BN167">
        <v>0</v>
      </c>
      <c r="BO167" t="s">
        <v>322</v>
      </c>
      <c r="BP167">
        <v>1</v>
      </c>
      <c r="BQ167">
        <v>40</v>
      </c>
      <c r="BR167">
        <v>0</v>
      </c>
      <c r="BS167">
        <v>55.67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565</v>
      </c>
      <c r="CO167">
        <v>0</v>
      </c>
      <c r="CP167">
        <f>(P167+Q167+S167)</f>
        <v>679.03</v>
      </c>
      <c r="CQ167">
        <f>ROUND((ROUND((AC167*AW167*1),2)*BC167),2)</f>
        <v>992.19</v>
      </c>
      <c r="CR167">
        <f>(ROUND((ROUND((((ET167*1.1))*AV167*1),2)*BB167),2)+ROUND((ROUND(((AE167-((EU167*1.1)))*AV167*1),2)*BS167),2))</f>
        <v>2708.97</v>
      </c>
      <c r="CS167">
        <f>ROUND((ROUND((AE167*AV167*1),2)*BS167),2)</f>
        <v>1228.6400000000001</v>
      </c>
      <c r="CT167">
        <f>ROUND((ROUND((AF167*AV167*1),2)*BA167),2)</f>
        <v>19963.82</v>
      </c>
      <c r="CU167">
        <f>AG167</f>
        <v>0</v>
      </c>
      <c r="CV167">
        <f>(AH167*AV167)</f>
        <v>29.107760000000003</v>
      </c>
      <c r="CW167">
        <f>AI167</f>
        <v>0</v>
      </c>
      <c r="CX167">
        <f>AJ167</f>
        <v>0</v>
      </c>
      <c r="CY167">
        <f>(((S167+R167)*AT167)/100)</f>
        <v>589.67270000000008</v>
      </c>
      <c r="CZ167">
        <f>(((S167+R167)*AU167)/100)</f>
        <v>310.03410000000002</v>
      </c>
      <c r="DB167">
        <v>31</v>
      </c>
      <c r="DC167" t="s">
        <v>3</v>
      </c>
      <c r="DD167" t="s">
        <v>31</v>
      </c>
      <c r="DE167" t="s">
        <v>32</v>
      </c>
      <c r="DF167" t="s">
        <v>32</v>
      </c>
      <c r="DG167" t="s">
        <v>32</v>
      </c>
      <c r="DH167" t="s">
        <v>3</v>
      </c>
      <c r="DI167" t="s">
        <v>32</v>
      </c>
      <c r="DJ167" t="s">
        <v>32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307</v>
      </c>
      <c r="DW167" t="s">
        <v>307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60107525</v>
      </c>
      <c r="EF167">
        <v>40</v>
      </c>
      <c r="EG167" t="s">
        <v>309</v>
      </c>
      <c r="EH167">
        <v>0</v>
      </c>
      <c r="EI167" t="s">
        <v>3</v>
      </c>
      <c r="EJ167">
        <v>2</v>
      </c>
      <c r="EK167">
        <v>67</v>
      </c>
      <c r="EL167" t="s">
        <v>310</v>
      </c>
      <c r="EM167" t="s">
        <v>311</v>
      </c>
      <c r="EO167" t="s">
        <v>35</v>
      </c>
      <c r="EQ167">
        <v>0</v>
      </c>
      <c r="ER167">
        <v>506.9</v>
      </c>
      <c r="ES167">
        <v>52.93</v>
      </c>
      <c r="ET167">
        <v>148.43</v>
      </c>
      <c r="EU167">
        <v>18.8</v>
      </c>
      <c r="EV167">
        <v>305.54000000000002</v>
      </c>
      <c r="EW167">
        <v>24.8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-783173065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>ROUND(IF(AND(BH167=3,BI167=3,FS167&lt;&gt;0),P167,0),2)</f>
        <v>0</v>
      </c>
      <c r="GM167">
        <f>ROUND(O167+X167+Y167,2)+GX167</f>
        <v>1578.73</v>
      </c>
      <c r="GN167">
        <f>IF(OR(BI167=0,BI167=1),GM167-GX167,0)</f>
        <v>0</v>
      </c>
      <c r="GO167">
        <f>IF(BI167=2,GM167-GX167,0)</f>
        <v>1578.73</v>
      </c>
      <c r="GP167">
        <f>IF(BI167=4,GM167-GX167,0)</f>
        <v>0</v>
      </c>
      <c r="GR167">
        <v>0</v>
      </c>
      <c r="GS167">
        <v>3</v>
      </c>
      <c r="GT167">
        <v>0</v>
      </c>
      <c r="GU167" t="s">
        <v>3</v>
      </c>
      <c r="GV167">
        <f>ROUND((GT167),6)</f>
        <v>0</v>
      </c>
      <c r="GW167">
        <v>1</v>
      </c>
      <c r="GX167">
        <f>ROUND(HC167*I167,2)</f>
        <v>0</v>
      </c>
      <c r="HA167">
        <v>0</v>
      </c>
      <c r="HB167">
        <v>0</v>
      </c>
      <c r="HC167">
        <f>GV167*GW167</f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">
      <c r="A168">
        <v>17</v>
      </c>
      <c r="B168">
        <v>1</v>
      </c>
      <c r="E168" t="s">
        <v>289</v>
      </c>
      <c r="F168" t="s">
        <v>312</v>
      </c>
      <c r="G168" t="s">
        <v>325</v>
      </c>
      <c r="H168" t="s">
        <v>82</v>
      </c>
      <c r="I168">
        <f>ROUND(ROUND((I167)*100*1.02,2),9)</f>
        <v>2.93</v>
      </c>
      <c r="J168">
        <v>0</v>
      </c>
      <c r="K168">
        <f>ROUND(ROUND((I167)*100*1.02,2),9)</f>
        <v>2.93</v>
      </c>
      <c r="O168">
        <f>ROUND(CP168,2)</f>
        <v>4472</v>
      </c>
      <c r="P168">
        <f>ROUND((ROUND((AC168*AW168*I168),2)*BC168),2)</f>
        <v>4472</v>
      </c>
      <c r="Q168">
        <f>(ROUND((ROUND(((ET168)*AV168*I168),2)*BB168),2)+ROUND((ROUND(((AE168-(EU168))*AV168*I168),2)*BS168),2))</f>
        <v>0</v>
      </c>
      <c r="R168">
        <f>ROUND((ROUND((AE168*AV168*I168),2)*BS168),2)</f>
        <v>0</v>
      </c>
      <c r="S168">
        <f>ROUND((ROUND((AF168*AV168*I168),2)*BA168),2)</f>
        <v>0</v>
      </c>
      <c r="T168">
        <f>ROUND(CU168*I168,2)</f>
        <v>0</v>
      </c>
      <c r="U168">
        <f>CV168*I168</f>
        <v>0</v>
      </c>
      <c r="V168">
        <f>CW168*I168</f>
        <v>0</v>
      </c>
      <c r="W168">
        <f>ROUND(CX168*I168,2)</f>
        <v>0</v>
      </c>
      <c r="X168">
        <f>ROUND(CY168,2)</f>
        <v>0</v>
      </c>
      <c r="Y168">
        <f>ROUND(CZ168,2)</f>
        <v>0</v>
      </c>
      <c r="AA168">
        <v>61050403</v>
      </c>
      <c r="AB168">
        <f>ROUND((AC168+AD168+AF168),6)</f>
        <v>154.79519999999999</v>
      </c>
      <c r="AC168">
        <f>ROUND(((ES168*1.02)),6)</f>
        <v>154.79519999999999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>ROUND((AP168),6)</f>
        <v>0</v>
      </c>
      <c r="AH168">
        <f>(EW168)</f>
        <v>0</v>
      </c>
      <c r="AI168">
        <f>(EX168)</f>
        <v>0</v>
      </c>
      <c r="AJ168">
        <f>(AS168)</f>
        <v>0</v>
      </c>
      <c r="AK168">
        <v>151.76</v>
      </c>
      <c r="AL168">
        <v>151.76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9.86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400002</v>
      </c>
      <c r="BN168">
        <v>0</v>
      </c>
      <c r="BO168" t="s">
        <v>3</v>
      </c>
      <c r="BP168">
        <v>0</v>
      </c>
      <c r="BQ168">
        <v>202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(P168+Q168+S168)</f>
        <v>4472</v>
      </c>
      <c r="CQ168">
        <f>ROUND((ROUND((AC168*AW168*1),2)*BC168),2)</f>
        <v>1526.33</v>
      </c>
      <c r="CR168">
        <f>(ROUND((ROUND(((ET168)*AV168*1),2)*BB168),2)+ROUND((ROUND(((AE168-(EU168))*AV168*1),2)*BS168),2))</f>
        <v>0</v>
      </c>
      <c r="CS168">
        <f>ROUND((ROUND((AE168*AV168*1),2)*BS168),2)</f>
        <v>0</v>
      </c>
      <c r="CT168">
        <f>ROUND((ROUND((AF168*AV168*1),2)*BA168),2)</f>
        <v>0</v>
      </c>
      <c r="CU168">
        <f>AG168</f>
        <v>0</v>
      </c>
      <c r="CV168">
        <f>(AH168*AV168)</f>
        <v>0</v>
      </c>
      <c r="CW168">
        <f>AI168</f>
        <v>0</v>
      </c>
      <c r="CX168">
        <f>AJ168</f>
        <v>0</v>
      </c>
      <c r="CY168">
        <f>(((S168+R168)*AT168)/100)</f>
        <v>0</v>
      </c>
      <c r="CZ168">
        <f>(((S168+R168)*AU168)/100)</f>
        <v>0</v>
      </c>
      <c r="DC168" t="s">
        <v>3</v>
      </c>
      <c r="DD168" t="s">
        <v>83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82</v>
      </c>
      <c r="DW168" t="s">
        <v>82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60107370</v>
      </c>
      <c r="EF168">
        <v>202</v>
      </c>
      <c r="EG168" t="s">
        <v>84</v>
      </c>
      <c r="EH168">
        <v>0</v>
      </c>
      <c r="EI168" t="s">
        <v>3</v>
      </c>
      <c r="EJ168">
        <v>1</v>
      </c>
      <c r="EK168">
        <v>400002</v>
      </c>
      <c r="EL168" t="s">
        <v>85</v>
      </c>
      <c r="EM168" t="s">
        <v>84</v>
      </c>
      <c r="EO168" t="s">
        <v>3</v>
      </c>
      <c r="EQ168">
        <v>0</v>
      </c>
      <c r="ER168">
        <v>152.69</v>
      </c>
      <c r="ES168">
        <v>151.76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1496.35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326</v>
      </c>
      <c r="GD168">
        <v>1</v>
      </c>
      <c r="GF168">
        <v>978124115</v>
      </c>
      <c r="GG168">
        <v>2</v>
      </c>
      <c r="GH168">
        <v>3</v>
      </c>
      <c r="GI168">
        <v>3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4472</v>
      </c>
      <c r="GN168">
        <f>IF(OR(BI168=0,BI168=1),GM168-GX168,0)</f>
        <v>4472</v>
      </c>
      <c r="GO168">
        <f>IF(BI168=2,GM168-GX168,0)</f>
        <v>0</v>
      </c>
      <c r="GP168">
        <f>IF(BI168=4,GM168-GX168,0)</f>
        <v>0</v>
      </c>
      <c r="GR168">
        <v>1</v>
      </c>
      <c r="GS168">
        <v>1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GV168*GW168</f>
        <v>0</v>
      </c>
      <c r="HE168" t="s">
        <v>87</v>
      </c>
      <c r="HF168" t="s">
        <v>87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">
      <c r="A169">
        <v>19</v>
      </c>
      <c r="B169">
        <v>1</v>
      </c>
      <c r="F169" t="s">
        <v>3</v>
      </c>
      <c r="G169" t="s">
        <v>327</v>
      </c>
      <c r="H169" t="s">
        <v>3</v>
      </c>
      <c r="AA169">
        <v>1</v>
      </c>
      <c r="IK169">
        <v>0</v>
      </c>
    </row>
    <row r="170" spans="1:245" x14ac:dyDescent="0.2">
      <c r="A170">
        <v>17</v>
      </c>
      <c r="B170">
        <v>1</v>
      </c>
      <c r="C170">
        <f>ROW(SmtRes!A180)</f>
        <v>180</v>
      </c>
      <c r="D170">
        <f>ROW(EtalonRes!A190)</f>
        <v>190</v>
      </c>
      <c r="E170" t="s">
        <v>294</v>
      </c>
      <c r="F170" t="s">
        <v>322</v>
      </c>
      <c r="G170" t="s">
        <v>323</v>
      </c>
      <c r="H170" t="s">
        <v>307</v>
      </c>
      <c r="I170">
        <f>ROUND(0.71*8*1.01/100,9)</f>
        <v>5.7368000000000002E-2</v>
      </c>
      <c r="J170">
        <v>0</v>
      </c>
      <c r="K170">
        <f>ROUND(0.71*8*1.01/100,9)</f>
        <v>5.7368000000000002E-2</v>
      </c>
      <c r="O170">
        <f>ROUND(CP170,2)</f>
        <v>1357.35</v>
      </c>
      <c r="P170">
        <f>ROUND((ROUND((AC170*AW170*I170),2)*BC170),2)</f>
        <v>56.88</v>
      </c>
      <c r="Q170">
        <f>(ROUND((ROUND((((ET170*1.1))*AV170*I170),2)*BB170),2)+ROUND((ROUND(((AE170-((EU170*1.1)))*AV170*I170),2)*BS170),2))</f>
        <v>155.34</v>
      </c>
      <c r="R170">
        <f>ROUND((ROUND((AE170*AV170*I170),2)*BS170),2)</f>
        <v>70.7</v>
      </c>
      <c r="S170">
        <f>ROUND((ROUND((AF170*AV170*I170),2)*BA170),2)</f>
        <v>1145.1300000000001</v>
      </c>
      <c r="T170">
        <f>ROUND(CU170*I170,2)</f>
        <v>0</v>
      </c>
      <c r="U170">
        <f>CV170*I170</f>
        <v>1.6698539756800002</v>
      </c>
      <c r="V170">
        <f>CW170*I170</f>
        <v>0</v>
      </c>
      <c r="W170">
        <f>ROUND(CX170*I170,2)</f>
        <v>0</v>
      </c>
      <c r="X170">
        <f t="shared" ref="X170:Y173" si="202">ROUND(CY170,2)</f>
        <v>1179.3599999999999</v>
      </c>
      <c r="Y170">
        <f t="shared" si="202"/>
        <v>620.07000000000005</v>
      </c>
      <c r="AA170">
        <v>61050403</v>
      </c>
      <c r="AB170">
        <f>ROUND((AC170+AD170+AF170),6)</f>
        <v>552.29700000000003</v>
      </c>
      <c r="AC170">
        <f>ROUND(((ES170*1)),6)</f>
        <v>52.93</v>
      </c>
      <c r="AD170">
        <f>ROUND(((((ET170*1.1))-((EU170*1.1)))+AE170),6)</f>
        <v>163.273</v>
      </c>
      <c r="AE170">
        <f>ROUND(((EU170*1.1)),6)</f>
        <v>20.68</v>
      </c>
      <c r="AF170">
        <f>ROUND(((EV170*1.1)),6)</f>
        <v>336.09399999999999</v>
      </c>
      <c r="AG170">
        <f>ROUND((AP170),6)</f>
        <v>0</v>
      </c>
      <c r="AH170">
        <f>((EW170*1.1))</f>
        <v>27.280000000000005</v>
      </c>
      <c r="AI170">
        <f>((EX170*1.1))</f>
        <v>0</v>
      </c>
      <c r="AJ170">
        <f>(AS170)</f>
        <v>0</v>
      </c>
      <c r="AK170">
        <v>506.9</v>
      </c>
      <c r="AL170">
        <v>52.93</v>
      </c>
      <c r="AM170">
        <v>148.43</v>
      </c>
      <c r="AN170">
        <v>18.8</v>
      </c>
      <c r="AO170">
        <v>305.54000000000002</v>
      </c>
      <c r="AP170">
        <v>0</v>
      </c>
      <c r="AQ170">
        <v>24.8</v>
      </c>
      <c r="AR170">
        <v>0</v>
      </c>
      <c r="AS170">
        <v>0</v>
      </c>
      <c r="AT170">
        <v>97</v>
      </c>
      <c r="AU170">
        <v>51</v>
      </c>
      <c r="AV170">
        <v>1.0669999999999999</v>
      </c>
      <c r="AW170">
        <v>1.081</v>
      </c>
      <c r="AZ170">
        <v>1</v>
      </c>
      <c r="BA170">
        <v>55.67</v>
      </c>
      <c r="BB170">
        <v>15.55</v>
      </c>
      <c r="BC170">
        <v>17.34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324</v>
      </c>
      <c r="BM170">
        <v>67</v>
      </c>
      <c r="BN170">
        <v>0</v>
      </c>
      <c r="BO170" t="s">
        <v>322</v>
      </c>
      <c r="BP170">
        <v>1</v>
      </c>
      <c r="BQ170">
        <v>40</v>
      </c>
      <c r="BR170">
        <v>0</v>
      </c>
      <c r="BS170">
        <v>55.67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565</v>
      </c>
      <c r="CO170">
        <v>0</v>
      </c>
      <c r="CP170">
        <f>(P170+Q170+S170)</f>
        <v>1357.3500000000001</v>
      </c>
      <c r="CQ170">
        <f>ROUND((ROUND((AC170*AW170*1),2)*BC170),2)</f>
        <v>992.19</v>
      </c>
      <c r="CR170">
        <f>(ROUND((ROUND((((ET170*1.1))*AV170*1),2)*BB170),2)+ROUND((ROUND(((AE170-((EU170*1.1)))*AV170*1),2)*BS170),2))</f>
        <v>2708.97</v>
      </c>
      <c r="CS170">
        <f>ROUND((ROUND((AE170*AV170*1),2)*BS170),2)</f>
        <v>1228.6400000000001</v>
      </c>
      <c r="CT170">
        <f>ROUND((ROUND((AF170*AV170*1),2)*BA170),2)</f>
        <v>19963.82</v>
      </c>
      <c r="CU170">
        <f>AG170</f>
        <v>0</v>
      </c>
      <c r="CV170">
        <f>(AH170*AV170)</f>
        <v>29.107760000000003</v>
      </c>
      <c r="CW170">
        <f t="shared" ref="CW170:CX173" si="203">AI170</f>
        <v>0</v>
      </c>
      <c r="CX170">
        <f t="shared" si="203"/>
        <v>0</v>
      </c>
      <c r="CY170">
        <f>(((S170+R170)*AT170)/100)</f>
        <v>1179.3551</v>
      </c>
      <c r="CZ170">
        <f>(((S170+R170)*AU170)/100)</f>
        <v>620.07330000000013</v>
      </c>
      <c r="DB170">
        <v>32</v>
      </c>
      <c r="DC170" t="s">
        <v>3</v>
      </c>
      <c r="DD170" t="s">
        <v>31</v>
      </c>
      <c r="DE170" t="s">
        <v>32</v>
      </c>
      <c r="DF170" t="s">
        <v>32</v>
      </c>
      <c r="DG170" t="s">
        <v>32</v>
      </c>
      <c r="DH170" t="s">
        <v>3</v>
      </c>
      <c r="DI170" t="s">
        <v>32</v>
      </c>
      <c r="DJ170" t="s">
        <v>32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307</v>
      </c>
      <c r="DW170" t="s">
        <v>307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60107525</v>
      </c>
      <c r="EF170">
        <v>40</v>
      </c>
      <c r="EG170" t="s">
        <v>309</v>
      </c>
      <c r="EH170">
        <v>0</v>
      </c>
      <c r="EI170" t="s">
        <v>3</v>
      </c>
      <c r="EJ170">
        <v>2</v>
      </c>
      <c r="EK170">
        <v>67</v>
      </c>
      <c r="EL170" t="s">
        <v>310</v>
      </c>
      <c r="EM170" t="s">
        <v>311</v>
      </c>
      <c r="EO170" t="s">
        <v>35</v>
      </c>
      <c r="EQ170">
        <v>0</v>
      </c>
      <c r="ER170">
        <v>506.9</v>
      </c>
      <c r="ES170">
        <v>52.93</v>
      </c>
      <c r="ET170">
        <v>148.43</v>
      </c>
      <c r="EU170">
        <v>18.8</v>
      </c>
      <c r="EV170">
        <v>305.54000000000002</v>
      </c>
      <c r="EW170">
        <v>24.8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-783173065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>ROUND(IF(AND(BH170=3,BI170=3,FS170&lt;&gt;0),P170,0),2)</f>
        <v>0</v>
      </c>
      <c r="GM170">
        <f>ROUND(O170+X170+Y170,2)+GX170</f>
        <v>3156.78</v>
      </c>
      <c r="GN170">
        <f>IF(OR(BI170=0,BI170=1),GM170-GX170,0)</f>
        <v>0</v>
      </c>
      <c r="GO170">
        <f>IF(BI170=2,GM170-GX170,0)</f>
        <v>3156.78</v>
      </c>
      <c r="GP170">
        <f>IF(BI170=4,GM170-GX170,0)</f>
        <v>0</v>
      </c>
      <c r="GR170">
        <v>0</v>
      </c>
      <c r="GS170">
        <v>3</v>
      </c>
      <c r="GT170">
        <v>0</v>
      </c>
      <c r="GU170" t="s">
        <v>3</v>
      </c>
      <c r="GV170">
        <f>ROUND((GT170),6)</f>
        <v>0</v>
      </c>
      <c r="GW170">
        <v>1</v>
      </c>
      <c r="GX170">
        <f>ROUND(HC170*I170,2)</f>
        <v>0</v>
      </c>
      <c r="HA170">
        <v>0</v>
      </c>
      <c r="HB170">
        <v>0</v>
      </c>
      <c r="HC170">
        <f>GV170*GW170</f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E171" t="s">
        <v>328</v>
      </c>
      <c r="F171" t="s">
        <v>312</v>
      </c>
      <c r="G171" t="s">
        <v>329</v>
      </c>
      <c r="H171" t="s">
        <v>82</v>
      </c>
      <c r="I171">
        <f>ROUND(ROUND((I170)*100*1.02,2),9)</f>
        <v>5.85</v>
      </c>
      <c r="J171">
        <v>0</v>
      </c>
      <c r="K171">
        <f>ROUND(ROUND((I170)*100*1.02,2),9)</f>
        <v>5.85</v>
      </c>
      <c r="O171">
        <f>ROUND(CP171,2)</f>
        <v>11350.34</v>
      </c>
      <c r="P171">
        <f>ROUND((ROUND((AC171*AW171*I171),2)*BC171),2)</f>
        <v>11350.34</v>
      </c>
      <c r="Q171">
        <f>(ROUND((ROUND(((ET171)*AV171*I171),2)*BB171),2)+ROUND((ROUND(((AE171-(EU171))*AV171*I171),2)*BS171),2))</f>
        <v>0</v>
      </c>
      <c r="R171">
        <f>ROUND((ROUND((AE171*AV171*I171),2)*BS171),2)</f>
        <v>0</v>
      </c>
      <c r="S171">
        <f>ROUND((ROUND((AF171*AV171*I171),2)*BA171),2)</f>
        <v>0</v>
      </c>
      <c r="T171">
        <f>ROUND(CU171*I171,2)</f>
        <v>0</v>
      </c>
      <c r="U171">
        <f>CV171*I171</f>
        <v>0</v>
      </c>
      <c r="V171">
        <f>CW171*I171</f>
        <v>0</v>
      </c>
      <c r="W171">
        <f>ROUND(CX171*I171,2)</f>
        <v>0</v>
      </c>
      <c r="X171">
        <f t="shared" si="202"/>
        <v>0</v>
      </c>
      <c r="Y171">
        <f t="shared" si="202"/>
        <v>0</v>
      </c>
      <c r="AA171">
        <v>61050403</v>
      </c>
      <c r="AB171">
        <f>ROUND((AC171+AD171+AF171),6)</f>
        <v>196.7784</v>
      </c>
      <c r="AC171">
        <f>ROUND(((ES171*1.02)),6)</f>
        <v>196.7784</v>
      </c>
      <c r="AD171">
        <f>ROUND((((ET171)-(EU171))+AE171),6)</f>
        <v>0</v>
      </c>
      <c r="AE171">
        <f>ROUND((EU171),6)</f>
        <v>0</v>
      </c>
      <c r="AF171">
        <f>ROUND((EV171),6)</f>
        <v>0</v>
      </c>
      <c r="AG171">
        <f>ROUND((AP171),6)</f>
        <v>0</v>
      </c>
      <c r="AH171">
        <f>(EW171)</f>
        <v>0</v>
      </c>
      <c r="AI171">
        <f>(EX171)</f>
        <v>0</v>
      </c>
      <c r="AJ171">
        <f>(AS171)</f>
        <v>0</v>
      </c>
      <c r="AK171">
        <v>192.92</v>
      </c>
      <c r="AL171">
        <v>192.92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9.86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400002</v>
      </c>
      <c r="BN171">
        <v>0</v>
      </c>
      <c r="BO171" t="s">
        <v>3</v>
      </c>
      <c r="BP171">
        <v>0</v>
      </c>
      <c r="BQ171">
        <v>202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>(P171+Q171+S171)</f>
        <v>11350.34</v>
      </c>
      <c r="CQ171">
        <f>ROUND((ROUND((AC171*AW171*1),2)*BC171),2)</f>
        <v>1940.25</v>
      </c>
      <c r="CR171">
        <f>(ROUND((ROUND(((ET171)*AV171*1),2)*BB171),2)+ROUND((ROUND(((AE171-(EU171))*AV171*1),2)*BS171),2))</f>
        <v>0</v>
      </c>
      <c r="CS171">
        <f>ROUND((ROUND((AE171*AV171*1),2)*BS171),2)</f>
        <v>0</v>
      </c>
      <c r="CT171">
        <f>ROUND((ROUND((AF171*AV171*1),2)*BA171),2)</f>
        <v>0</v>
      </c>
      <c r="CU171">
        <f>AG171</f>
        <v>0</v>
      </c>
      <c r="CV171">
        <f>(AH171*AV171)</f>
        <v>0</v>
      </c>
      <c r="CW171">
        <f t="shared" si="203"/>
        <v>0</v>
      </c>
      <c r="CX171">
        <f t="shared" si="203"/>
        <v>0</v>
      </c>
      <c r="CY171">
        <f>(((S171+R171)*AT171)/100)</f>
        <v>0</v>
      </c>
      <c r="CZ171">
        <f>(((S171+R171)*AU171)/100)</f>
        <v>0</v>
      </c>
      <c r="DC171" t="s">
        <v>3</v>
      </c>
      <c r="DD171" t="s">
        <v>83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1003</v>
      </c>
      <c r="DV171" t="s">
        <v>82</v>
      </c>
      <c r="DW171" t="s">
        <v>82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60107370</v>
      </c>
      <c r="EF171">
        <v>202</v>
      </c>
      <c r="EG171" t="s">
        <v>84</v>
      </c>
      <c r="EH171">
        <v>0</v>
      </c>
      <c r="EI171" t="s">
        <v>3</v>
      </c>
      <c r="EJ171">
        <v>1</v>
      </c>
      <c r="EK171">
        <v>400002</v>
      </c>
      <c r="EL171" t="s">
        <v>85</v>
      </c>
      <c r="EM171" t="s">
        <v>84</v>
      </c>
      <c r="EO171" t="s">
        <v>3</v>
      </c>
      <c r="EQ171">
        <v>0</v>
      </c>
      <c r="ER171">
        <v>194.1</v>
      </c>
      <c r="ES171">
        <v>192.92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0</v>
      </c>
      <c r="FD171">
        <v>18</v>
      </c>
      <c r="FF171">
        <v>1902.15</v>
      </c>
      <c r="FQ171">
        <v>0</v>
      </c>
      <c r="FR171">
        <v>0</v>
      </c>
      <c r="FS171">
        <v>0</v>
      </c>
      <c r="FX171">
        <v>0</v>
      </c>
      <c r="FY171">
        <v>0</v>
      </c>
      <c r="GA171" t="s">
        <v>330</v>
      </c>
      <c r="GD171">
        <v>1</v>
      </c>
      <c r="GF171">
        <v>1959287437</v>
      </c>
      <c r="GG171">
        <v>2</v>
      </c>
      <c r="GH171">
        <v>3</v>
      </c>
      <c r="GI171">
        <v>3</v>
      </c>
      <c r="GJ171">
        <v>0</v>
      </c>
      <c r="GK171">
        <v>0</v>
      </c>
      <c r="GL171">
        <f>ROUND(IF(AND(BH171=3,BI171=3,FS171&lt;&gt;0),P171,0),2)</f>
        <v>0</v>
      </c>
      <c r="GM171">
        <f>ROUND(O171+X171+Y171,2)+GX171</f>
        <v>11350.34</v>
      </c>
      <c r="GN171">
        <f>IF(OR(BI171=0,BI171=1),GM171-GX171,0)</f>
        <v>11350.34</v>
      </c>
      <c r="GO171">
        <f>IF(BI171=2,GM171-GX171,0)</f>
        <v>0</v>
      </c>
      <c r="GP171">
        <f>IF(BI171=4,GM171-GX171,0)</f>
        <v>0</v>
      </c>
      <c r="GR171">
        <v>1</v>
      </c>
      <c r="GS171">
        <v>1</v>
      </c>
      <c r="GT171">
        <v>0</v>
      </c>
      <c r="GU171" t="s">
        <v>3</v>
      </c>
      <c r="GV171">
        <f>ROUND((GT171),6)</f>
        <v>0</v>
      </c>
      <c r="GW171">
        <v>1</v>
      </c>
      <c r="GX171">
        <f>ROUND(HC171*I171,2)</f>
        <v>0</v>
      </c>
      <c r="HA171">
        <v>0</v>
      </c>
      <c r="HB171">
        <v>0</v>
      </c>
      <c r="HC171">
        <f>GV171*GW171</f>
        <v>0</v>
      </c>
      <c r="HE171" t="s">
        <v>87</v>
      </c>
      <c r="HF171" t="s">
        <v>87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C172">
        <f>ROW(SmtRes!A189)</f>
        <v>189</v>
      </c>
      <c r="D172">
        <f>ROW(EtalonRes!A199)</f>
        <v>199</v>
      </c>
      <c r="E172" t="s">
        <v>331</v>
      </c>
      <c r="F172" t="s">
        <v>332</v>
      </c>
      <c r="G172" t="s">
        <v>333</v>
      </c>
      <c r="H172" t="s">
        <v>334</v>
      </c>
      <c r="I172">
        <f>ROUND(38/100,9)</f>
        <v>0.38</v>
      </c>
      <c r="J172">
        <v>0</v>
      </c>
      <c r="K172">
        <f>ROUND(38/100,9)</f>
        <v>0.38</v>
      </c>
      <c r="O172">
        <f>ROUND(CP172,2)</f>
        <v>56403.79</v>
      </c>
      <c r="P172">
        <f>ROUND((ROUND((AC172*AW172*I172),2)*BC172),2)</f>
        <v>1335.35</v>
      </c>
      <c r="Q172">
        <f>(ROUND((ROUND((((ET172*1.1))*AV172*I172),2)*BB172),2)+ROUND((ROUND(((AE172-((EU172*1.1)))*AV172*I172),2)*BS172),2))</f>
        <v>2778.17</v>
      </c>
      <c r="R172">
        <f>ROUND((ROUND((AE172*AV172*I172),2)*BS172),2)</f>
        <v>1504.76</v>
      </c>
      <c r="S172">
        <f>ROUND((ROUND((AF172*AV172*I172),2)*BA172),2)</f>
        <v>52290.27</v>
      </c>
      <c r="T172">
        <f>ROUND(CU172*I172,2)</f>
        <v>0</v>
      </c>
      <c r="U172">
        <f>CV172*I172</f>
        <v>68.220258479999998</v>
      </c>
      <c r="V172">
        <f>CW172*I172</f>
        <v>0</v>
      </c>
      <c r="W172">
        <f>ROUND(CX172*I172,2)</f>
        <v>0</v>
      </c>
      <c r="X172">
        <f t="shared" si="202"/>
        <v>52181.18</v>
      </c>
      <c r="Y172">
        <f t="shared" si="202"/>
        <v>27435.47</v>
      </c>
      <c r="AA172">
        <v>61050403</v>
      </c>
      <c r="AB172">
        <f>ROUND((AC172+AD172+AF172),6)</f>
        <v>3682.96</v>
      </c>
      <c r="AC172">
        <f>ROUND(((ES172*1)),6)</f>
        <v>534.87</v>
      </c>
      <c r="AD172">
        <f>ROUND(((((ET172*1.1))-((EU172*1.1)))+AE172),6)</f>
        <v>787.23699999999997</v>
      </c>
      <c r="AE172">
        <f>ROUND(((EU172*1.1)),6)</f>
        <v>67.936000000000007</v>
      </c>
      <c r="AF172">
        <f>ROUND(((EV172*1.1)),6)</f>
        <v>2360.8530000000001</v>
      </c>
      <c r="AG172">
        <f>ROUND((AP172),6)</f>
        <v>0</v>
      </c>
      <c r="AH172">
        <f>((EW172*1.1))</f>
        <v>171.46800000000002</v>
      </c>
      <c r="AI172">
        <f>((EX172*1.1))</f>
        <v>0</v>
      </c>
      <c r="AJ172">
        <f>(AS172)</f>
        <v>0</v>
      </c>
      <c r="AK172">
        <v>3396.77</v>
      </c>
      <c r="AL172">
        <v>534.87</v>
      </c>
      <c r="AM172">
        <v>715.67</v>
      </c>
      <c r="AN172">
        <v>61.76</v>
      </c>
      <c r="AO172">
        <v>2146.23</v>
      </c>
      <c r="AP172">
        <v>0</v>
      </c>
      <c r="AQ172">
        <v>155.88</v>
      </c>
      <c r="AR172">
        <v>0</v>
      </c>
      <c r="AS172">
        <v>0</v>
      </c>
      <c r="AT172">
        <v>97</v>
      </c>
      <c r="AU172">
        <v>51</v>
      </c>
      <c r="AV172">
        <v>1.0469999999999999</v>
      </c>
      <c r="AW172">
        <v>1</v>
      </c>
      <c r="AZ172">
        <v>1</v>
      </c>
      <c r="BA172">
        <v>55.67</v>
      </c>
      <c r="BB172">
        <v>8.8699999999999992</v>
      </c>
      <c r="BC172">
        <v>6.57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335</v>
      </c>
      <c r="BM172">
        <v>67</v>
      </c>
      <c r="BN172">
        <v>0</v>
      </c>
      <c r="BO172" t="s">
        <v>332</v>
      </c>
      <c r="BP172">
        <v>1</v>
      </c>
      <c r="BQ172">
        <v>40</v>
      </c>
      <c r="BR172">
        <v>0</v>
      </c>
      <c r="BS172">
        <v>55.67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565</v>
      </c>
      <c r="CO172">
        <v>0</v>
      </c>
      <c r="CP172">
        <f>(P172+Q172+S172)</f>
        <v>56403.789999999994</v>
      </c>
      <c r="CQ172">
        <f>ROUND((ROUND((AC172*AW172*1),2)*BC172),2)</f>
        <v>3514.1</v>
      </c>
      <c r="CR172">
        <f>(ROUND((ROUND((((ET172*1.1))*AV172*1),2)*BB172),2)+ROUND((ROUND(((AE172-((EU172*1.1)))*AV172*1),2)*BS172),2))</f>
        <v>7311.01</v>
      </c>
      <c r="CS172">
        <f>ROUND((ROUND((AE172*AV172*1),2)*BS172),2)</f>
        <v>3959.81</v>
      </c>
      <c r="CT172">
        <f>ROUND((ROUND((AF172*AV172*1),2)*BA172),2)</f>
        <v>137605.66</v>
      </c>
      <c r="CU172">
        <f>AG172</f>
        <v>0</v>
      </c>
      <c r="CV172">
        <f>(AH172*AV172)</f>
        <v>179.526996</v>
      </c>
      <c r="CW172">
        <f t="shared" si="203"/>
        <v>0</v>
      </c>
      <c r="CX172">
        <f t="shared" si="203"/>
        <v>0</v>
      </c>
      <c r="CY172">
        <f>(((S172+R172)*AT172)/100)</f>
        <v>52181.179100000001</v>
      </c>
      <c r="CZ172">
        <f>(((S172+R172)*AU172)/100)</f>
        <v>27435.465299999996</v>
      </c>
      <c r="DB172">
        <v>33</v>
      </c>
      <c r="DC172" t="s">
        <v>3</v>
      </c>
      <c r="DD172" t="s">
        <v>31</v>
      </c>
      <c r="DE172" t="s">
        <v>32</v>
      </c>
      <c r="DF172" t="s">
        <v>32</v>
      </c>
      <c r="DG172" t="s">
        <v>32</v>
      </c>
      <c r="DH172" t="s">
        <v>3</v>
      </c>
      <c r="DI172" t="s">
        <v>32</v>
      </c>
      <c r="DJ172" t="s">
        <v>32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334</v>
      </c>
      <c r="DW172" t="s">
        <v>334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60107525</v>
      </c>
      <c r="EF172">
        <v>40</v>
      </c>
      <c r="EG172" t="s">
        <v>309</v>
      </c>
      <c r="EH172">
        <v>0</v>
      </c>
      <c r="EI172" t="s">
        <v>3</v>
      </c>
      <c r="EJ172">
        <v>2</v>
      </c>
      <c r="EK172">
        <v>67</v>
      </c>
      <c r="EL172" t="s">
        <v>310</v>
      </c>
      <c r="EM172" t="s">
        <v>311</v>
      </c>
      <c r="EO172" t="s">
        <v>35</v>
      </c>
      <c r="EQ172">
        <v>0</v>
      </c>
      <c r="ER172">
        <v>3396.77</v>
      </c>
      <c r="ES172">
        <v>534.87</v>
      </c>
      <c r="ET172">
        <v>715.67</v>
      </c>
      <c r="EU172">
        <v>61.76</v>
      </c>
      <c r="EV172">
        <v>2146.23</v>
      </c>
      <c r="EW172">
        <v>155.88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1678041445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>ROUND(IF(AND(BH172=3,BI172=3,FS172&lt;&gt;0),P172,0),2)</f>
        <v>0</v>
      </c>
      <c r="GM172">
        <f>ROUND(O172+X172+Y172,2)+GX172</f>
        <v>136020.44</v>
      </c>
      <c r="GN172">
        <f>IF(OR(BI172=0,BI172=1),GM172-GX172,0)</f>
        <v>0</v>
      </c>
      <c r="GO172">
        <f>IF(BI172=2,GM172-GX172,0)</f>
        <v>136020.44</v>
      </c>
      <c r="GP172">
        <f>IF(BI172=4,GM172-GX172,0)</f>
        <v>0</v>
      </c>
      <c r="GR172">
        <v>0</v>
      </c>
      <c r="GS172">
        <v>3</v>
      </c>
      <c r="GT172">
        <v>0</v>
      </c>
      <c r="GU172" t="s">
        <v>3</v>
      </c>
      <c r="GV172">
        <f>ROUND((GT172),6)</f>
        <v>0</v>
      </c>
      <c r="GW172">
        <v>1</v>
      </c>
      <c r="GX172">
        <f>ROUND(HC172*I172,2)</f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188</v>
      </c>
      <c r="E173" t="s">
        <v>336</v>
      </c>
      <c r="F173" t="s">
        <v>337</v>
      </c>
      <c r="G173" t="s">
        <v>338</v>
      </c>
      <c r="H173" t="s">
        <v>339</v>
      </c>
      <c r="I173">
        <f>I172*J173</f>
        <v>38</v>
      </c>
      <c r="J173">
        <v>100</v>
      </c>
      <c r="K173">
        <v>100</v>
      </c>
      <c r="O173">
        <f>ROUND(CP173,2)</f>
        <v>12318.05</v>
      </c>
      <c r="P173">
        <f>ROUND((ROUND((AC173*AW173*I173),2)*BC173),2)</f>
        <v>12318.05</v>
      </c>
      <c r="Q173">
        <f>(ROUND((ROUND(((ET173)*AV173*I173),2)*BB173),2)+ROUND((ROUND(((AE173-(EU173))*AV173*I173),2)*BS173),2))</f>
        <v>0</v>
      </c>
      <c r="R173">
        <f>ROUND((ROUND((AE173*AV173*I173),2)*BS173),2)</f>
        <v>0</v>
      </c>
      <c r="S173">
        <f>ROUND((ROUND((AF173*AV173*I173),2)*BA173),2)</f>
        <v>0</v>
      </c>
      <c r="T173">
        <f>ROUND(CU173*I173,2)</f>
        <v>0</v>
      </c>
      <c r="U173">
        <f>CV173*I173</f>
        <v>0</v>
      </c>
      <c r="V173">
        <f>CW173*I173</f>
        <v>0</v>
      </c>
      <c r="W173">
        <f>ROUND(CX173*I173,2)</f>
        <v>0</v>
      </c>
      <c r="X173">
        <f t="shared" si="202"/>
        <v>0</v>
      </c>
      <c r="Y173">
        <f t="shared" si="202"/>
        <v>0</v>
      </c>
      <c r="AA173">
        <v>61050403</v>
      </c>
      <c r="AB173">
        <f>ROUND((AC173+AD173+AF173),6)</f>
        <v>153.63</v>
      </c>
      <c r="AC173">
        <f>ROUND((ES173),6)</f>
        <v>153.63</v>
      </c>
      <c r="AD173">
        <f>ROUND((((ET173)-(EU173))+AE173),6)</f>
        <v>0</v>
      </c>
      <c r="AE173">
        <f>ROUND((EU173),6)</f>
        <v>0</v>
      </c>
      <c r="AF173">
        <f>ROUND((EV173),6)</f>
        <v>0</v>
      </c>
      <c r="AG173">
        <f>ROUND((AP173),6)</f>
        <v>0</v>
      </c>
      <c r="AH173">
        <f>(EW173)</f>
        <v>0</v>
      </c>
      <c r="AI173">
        <f>(EX173)</f>
        <v>0</v>
      </c>
      <c r="AJ173">
        <f>(AS173)</f>
        <v>0</v>
      </c>
      <c r="AK173">
        <v>153.63</v>
      </c>
      <c r="AL173">
        <v>153.63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97</v>
      </c>
      <c r="AU173">
        <v>51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2.11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2</v>
      </c>
      <c r="BJ173" t="s">
        <v>340</v>
      </c>
      <c r="BM173">
        <v>67</v>
      </c>
      <c r="BN173">
        <v>0</v>
      </c>
      <c r="BO173" t="s">
        <v>337</v>
      </c>
      <c r="BP173">
        <v>1</v>
      </c>
      <c r="BQ173">
        <v>40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97</v>
      </c>
      <c r="CA173">
        <v>51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565</v>
      </c>
      <c r="CO173">
        <v>0</v>
      </c>
      <c r="CP173">
        <f>(P173+Q173+S173)</f>
        <v>12318.05</v>
      </c>
      <c r="CQ173">
        <f>ROUND((ROUND((AC173*AW173*1),2)*BC173),2)</f>
        <v>324.16000000000003</v>
      </c>
      <c r="CR173">
        <f>(ROUND((ROUND(((ET173)*AV173*1),2)*BB173),2)+ROUND((ROUND(((AE173-(EU173))*AV173*1),2)*BS173),2))</f>
        <v>0</v>
      </c>
      <c r="CS173">
        <f>ROUND((ROUND((AE173*AV173*1),2)*BS173),2)</f>
        <v>0</v>
      </c>
      <c r="CT173">
        <f>ROUND((ROUND((AF173*AV173*1),2)*BA173),2)</f>
        <v>0</v>
      </c>
      <c r="CU173">
        <f>AG173</f>
        <v>0</v>
      </c>
      <c r="CV173">
        <f>(AH173*AV173)</f>
        <v>0</v>
      </c>
      <c r="CW173">
        <f t="shared" si="203"/>
        <v>0</v>
      </c>
      <c r="CX173">
        <f t="shared" si="203"/>
        <v>0</v>
      </c>
      <c r="CY173">
        <f>(((S173+R173)*AT173)/100)</f>
        <v>0</v>
      </c>
      <c r="CZ173">
        <f>(((S173+R173)*AU173)/100)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339</v>
      </c>
      <c r="DW173" t="s">
        <v>339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60107525</v>
      </c>
      <c r="EF173">
        <v>40</v>
      </c>
      <c r="EG173" t="s">
        <v>309</v>
      </c>
      <c r="EH173">
        <v>0</v>
      </c>
      <c r="EI173" t="s">
        <v>3</v>
      </c>
      <c r="EJ173">
        <v>2</v>
      </c>
      <c r="EK173">
        <v>67</v>
      </c>
      <c r="EL173" t="s">
        <v>310</v>
      </c>
      <c r="EM173" t="s">
        <v>311</v>
      </c>
      <c r="EO173" t="s">
        <v>35</v>
      </c>
      <c r="EQ173">
        <v>0</v>
      </c>
      <c r="ER173">
        <v>153.63</v>
      </c>
      <c r="ES173">
        <v>153.63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v>0</v>
      </c>
      <c r="FS173">
        <v>0</v>
      </c>
      <c r="FX173">
        <v>97</v>
      </c>
      <c r="FY173">
        <v>51</v>
      </c>
      <c r="GA173" t="s">
        <v>3</v>
      </c>
      <c r="GD173">
        <v>1</v>
      </c>
      <c r="GF173">
        <v>-408644853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>ROUND(IF(AND(BH173=3,BI173=3,FS173&lt;&gt;0),P173,0),2)</f>
        <v>0</v>
      </c>
      <c r="GM173">
        <f>ROUND(O173+X173+Y173,2)+GX173</f>
        <v>12318.05</v>
      </c>
      <c r="GN173">
        <f>IF(OR(BI173=0,BI173=1),GM173-GX173,0)</f>
        <v>0</v>
      </c>
      <c r="GO173">
        <f>IF(BI173=2,GM173-GX173,0)</f>
        <v>12318.05</v>
      </c>
      <c r="GP173">
        <f>IF(BI173=4,GM173-GX173,0)</f>
        <v>0</v>
      </c>
      <c r="GR173">
        <v>0</v>
      </c>
      <c r="GS173">
        <v>3</v>
      </c>
      <c r="GT173">
        <v>0</v>
      </c>
      <c r="GU173" t="s">
        <v>3</v>
      </c>
      <c r="GV173">
        <f>ROUND((GT173),6)</f>
        <v>0</v>
      </c>
      <c r="GW173">
        <v>1</v>
      </c>
      <c r="GX173">
        <f>ROUND(HC173*I173,2)</f>
        <v>0</v>
      </c>
      <c r="HA173">
        <v>0</v>
      </c>
      <c r="HB173">
        <v>0</v>
      </c>
      <c r="HC173">
        <f>GV173*GW173</f>
        <v>0</v>
      </c>
      <c r="HE173" t="s">
        <v>3</v>
      </c>
      <c r="HF173" t="s">
        <v>3</v>
      </c>
      <c r="HM173" t="s">
        <v>31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5" spans="1:245" x14ac:dyDescent="0.2">
      <c r="A175" s="2">
        <v>51</v>
      </c>
      <c r="B175" s="2">
        <f>B156</f>
        <v>1</v>
      </c>
      <c r="C175" s="2">
        <f>A156</f>
        <v>4</v>
      </c>
      <c r="D175" s="2">
        <f>ROW(A156)</f>
        <v>156</v>
      </c>
      <c r="E175" s="2"/>
      <c r="F175" s="2" t="str">
        <f>IF(F156&lt;&gt;"",F156,"")</f>
        <v>Новый раздел</v>
      </c>
      <c r="G175" s="2" t="str">
        <f>IF(G156&lt;&gt;"",G156,"")</f>
        <v>Монтажные работы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204">ROUND(AB175,2)</f>
        <v>92085.43</v>
      </c>
      <c r="P175" s="2">
        <f t="shared" si="204"/>
        <v>34226.29</v>
      </c>
      <c r="Q175" s="2">
        <f t="shared" si="204"/>
        <v>3096.58</v>
      </c>
      <c r="R175" s="2">
        <f t="shared" si="204"/>
        <v>1650.62</v>
      </c>
      <c r="S175" s="2">
        <f t="shared" si="204"/>
        <v>54762.559999999998</v>
      </c>
      <c r="T175" s="2">
        <f t="shared" si="204"/>
        <v>0</v>
      </c>
      <c r="U175" s="2">
        <f>AH175</f>
        <v>71.825089416409995</v>
      </c>
      <c r="V175" s="2">
        <f>AI175</f>
        <v>0</v>
      </c>
      <c r="W175" s="2">
        <f>ROUND(AJ175,2)</f>
        <v>0</v>
      </c>
      <c r="X175" s="2">
        <f>ROUND(AK175,2)</f>
        <v>54720.79</v>
      </c>
      <c r="Y175" s="2">
        <f>ROUND(AL175,2)</f>
        <v>28770.720000000001</v>
      </c>
      <c r="Z175" s="2"/>
      <c r="AA175" s="2"/>
      <c r="AB175" s="2">
        <f>ROUND(SUMIF(AA160:AA173,"=61050403",O160:O173),2)</f>
        <v>92085.43</v>
      </c>
      <c r="AC175" s="2">
        <f>ROUND(SUMIF(AA160:AA173,"=61050403",P160:P173),2)</f>
        <v>34226.29</v>
      </c>
      <c r="AD175" s="2">
        <f>ROUND(SUMIF(AA160:AA173,"=61050403",Q160:Q173),2)</f>
        <v>3096.58</v>
      </c>
      <c r="AE175" s="2">
        <f>ROUND(SUMIF(AA160:AA173,"=61050403",R160:R173),2)</f>
        <v>1650.62</v>
      </c>
      <c r="AF175" s="2">
        <f>ROUND(SUMIF(AA160:AA173,"=61050403",S160:S173),2)</f>
        <v>54762.559999999998</v>
      </c>
      <c r="AG175" s="2">
        <f>ROUND(SUMIF(AA160:AA173,"=61050403",T160:T173),2)</f>
        <v>0</v>
      </c>
      <c r="AH175" s="2">
        <f>SUMIF(AA160:AA173,"=61050403",U160:U173)</f>
        <v>71.825089416409995</v>
      </c>
      <c r="AI175" s="2">
        <f>SUMIF(AA160:AA173,"=61050403",V160:V173)</f>
        <v>0</v>
      </c>
      <c r="AJ175" s="2">
        <f>ROUND(SUMIF(AA160:AA173,"=61050403",W160:W173),2)</f>
        <v>0</v>
      </c>
      <c r="AK175" s="2">
        <f>ROUND(SUMIF(AA160:AA173,"=61050403",X160:X173),2)</f>
        <v>54720.79</v>
      </c>
      <c r="AL175" s="2">
        <f>ROUND(SUMIF(AA160:AA173,"=61050403",Y160:Y173),2)</f>
        <v>28770.720000000001</v>
      </c>
      <c r="AM175" s="2"/>
      <c r="AN175" s="2"/>
      <c r="AO175" s="2">
        <f t="shared" ref="AO175:BD175" si="205">ROUND(BX175,2)</f>
        <v>0</v>
      </c>
      <c r="AP175" s="2">
        <f t="shared" si="205"/>
        <v>0</v>
      </c>
      <c r="AQ175" s="2">
        <f t="shared" si="205"/>
        <v>0</v>
      </c>
      <c r="AR175" s="2">
        <f t="shared" si="205"/>
        <v>175576.94</v>
      </c>
      <c r="AS175" s="2">
        <f t="shared" si="205"/>
        <v>20437.8</v>
      </c>
      <c r="AT175" s="2">
        <f t="shared" si="205"/>
        <v>155139.14000000001</v>
      </c>
      <c r="AU175" s="2">
        <f t="shared" si="205"/>
        <v>0</v>
      </c>
      <c r="AV175" s="2">
        <f t="shared" si="205"/>
        <v>34226.29</v>
      </c>
      <c r="AW175" s="2">
        <f t="shared" si="205"/>
        <v>34226.29</v>
      </c>
      <c r="AX175" s="2">
        <f t="shared" si="205"/>
        <v>0</v>
      </c>
      <c r="AY175" s="2">
        <f t="shared" si="205"/>
        <v>34226.29</v>
      </c>
      <c r="AZ175" s="2">
        <f t="shared" si="205"/>
        <v>0</v>
      </c>
      <c r="BA175" s="2">
        <f t="shared" si="205"/>
        <v>0</v>
      </c>
      <c r="BB175" s="2">
        <f t="shared" si="205"/>
        <v>0</v>
      </c>
      <c r="BC175" s="2">
        <f t="shared" si="205"/>
        <v>0</v>
      </c>
      <c r="BD175" s="2">
        <f t="shared" si="205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>
        <f>ROUND(SUMIF(AA160:AA173,"=61050403",FQ160:FQ173),2)</f>
        <v>0</v>
      </c>
      <c r="BY175" s="2">
        <f>ROUND(SUMIF(AA160:AA173,"=61050403",FR160:FR173),2)</f>
        <v>0</v>
      </c>
      <c r="BZ175" s="2">
        <f>ROUND(SUMIF(AA160:AA173,"=61050403",GL160:GL173),2)</f>
        <v>0</v>
      </c>
      <c r="CA175" s="2">
        <f>ROUND(SUMIF(AA160:AA173,"=61050403",GM160:GM173),2)</f>
        <v>175576.94</v>
      </c>
      <c r="CB175" s="2">
        <f>ROUND(SUMIF(AA160:AA173,"=61050403",GN160:GN173),2)</f>
        <v>20437.8</v>
      </c>
      <c r="CC175" s="2">
        <f>ROUND(SUMIF(AA160:AA173,"=61050403",GO160:GO173),2)</f>
        <v>155139.14000000001</v>
      </c>
      <c r="CD175" s="2">
        <f>ROUND(SUMIF(AA160:AA173,"=61050403",GP160:GP173),2)</f>
        <v>0</v>
      </c>
      <c r="CE175" s="2">
        <f>AC175-BX175</f>
        <v>34226.29</v>
      </c>
      <c r="CF175" s="2">
        <f>AC175-BY175</f>
        <v>34226.29</v>
      </c>
      <c r="CG175" s="2">
        <f>BX175-BZ175</f>
        <v>0</v>
      </c>
      <c r="CH175" s="2">
        <f>AC175-BX175-BY175+BZ175</f>
        <v>34226.29</v>
      </c>
      <c r="CI175" s="2">
        <f>BY175-BZ175</f>
        <v>0</v>
      </c>
      <c r="CJ175" s="2">
        <f>ROUND(SUMIF(AA160:AA173,"=61050403",GX160:GX173),2)</f>
        <v>0</v>
      </c>
      <c r="CK175" s="2">
        <f>ROUND(SUMIF(AA160:AA173,"=61050403",GY160:GY173),2)</f>
        <v>0</v>
      </c>
      <c r="CL175" s="2">
        <f>ROUND(SUMIF(AA160:AA173,"=61050403",GZ160:GZ173),2)</f>
        <v>0</v>
      </c>
      <c r="CM175" s="2">
        <f>ROUND(SUMIF(AA160:AA173,"=61050403",HD160:HD173),2)</f>
        <v>0</v>
      </c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92085.43</v>
      </c>
      <c r="G177" s="4" t="s">
        <v>128</v>
      </c>
      <c r="H177" s="4" t="s">
        <v>129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92085.43</v>
      </c>
      <c r="X177" s="4">
        <v>1</v>
      </c>
      <c r="Y177" s="4">
        <v>92085.43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34226.29</v>
      </c>
      <c r="G178" s="4" t="s">
        <v>130</v>
      </c>
      <c r="H178" s="4" t="s">
        <v>131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34226.29</v>
      </c>
      <c r="X178" s="4">
        <v>1</v>
      </c>
      <c r="Y178" s="4">
        <v>34226.29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132</v>
      </c>
      <c r="H179" s="4" t="s">
        <v>133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34226.29</v>
      </c>
      <c r="G180" s="4" t="s">
        <v>134</v>
      </c>
      <c r="H180" s="4" t="s">
        <v>135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34226.29</v>
      </c>
      <c r="X180" s="4">
        <v>1</v>
      </c>
      <c r="Y180" s="4">
        <v>34226.29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34226.29</v>
      </c>
      <c r="G181" s="4" t="s">
        <v>136</v>
      </c>
      <c r="H181" s="4" t="s">
        <v>137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34226.29</v>
      </c>
      <c r="X181" s="4">
        <v>1</v>
      </c>
      <c r="Y181" s="4">
        <v>34226.29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138</v>
      </c>
      <c r="H182" s="4" t="s">
        <v>139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34226.29</v>
      </c>
      <c r="G183" s="4" t="s">
        <v>140</v>
      </c>
      <c r="H183" s="4" t="s">
        <v>141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34226.29</v>
      </c>
      <c r="X183" s="4">
        <v>1</v>
      </c>
      <c r="Y183" s="4">
        <v>34226.29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142</v>
      </c>
      <c r="H184" s="4" t="s">
        <v>143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144</v>
      </c>
      <c r="H185" s="4" t="s">
        <v>145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146</v>
      </c>
      <c r="H186" s="4" t="s">
        <v>147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3096.58</v>
      </c>
      <c r="G187" s="4" t="s">
        <v>148</v>
      </c>
      <c r="H187" s="4" t="s">
        <v>149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3096.58</v>
      </c>
      <c r="X187" s="4">
        <v>1</v>
      </c>
      <c r="Y187" s="4">
        <v>3096.58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150</v>
      </c>
      <c r="H188" s="4" t="s">
        <v>151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1650.62</v>
      </c>
      <c r="G189" s="4" t="s">
        <v>152</v>
      </c>
      <c r="H189" s="4" t="s">
        <v>153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1650.62</v>
      </c>
      <c r="X189" s="4">
        <v>1</v>
      </c>
      <c r="Y189" s="4">
        <v>1650.62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54762.559999999998</v>
      </c>
      <c r="G190" s="4" t="s">
        <v>154</v>
      </c>
      <c r="H190" s="4" t="s">
        <v>155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54762.559999999998</v>
      </c>
      <c r="X190" s="4">
        <v>1</v>
      </c>
      <c r="Y190" s="4">
        <v>54762.559999999998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156</v>
      </c>
      <c r="H191" s="4" t="s">
        <v>157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20437.8</v>
      </c>
      <c r="G192" s="4" t="s">
        <v>158</v>
      </c>
      <c r="H192" s="4" t="s">
        <v>159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20437.8</v>
      </c>
      <c r="X192" s="4">
        <v>1</v>
      </c>
      <c r="Y192" s="4">
        <v>20437.8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155139.14000000001</v>
      </c>
      <c r="G193" s="4" t="s">
        <v>160</v>
      </c>
      <c r="H193" s="4" t="s">
        <v>161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155139.14000000001</v>
      </c>
      <c r="X193" s="4">
        <v>1</v>
      </c>
      <c r="Y193" s="4">
        <v>155139.14000000001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0</v>
      </c>
      <c r="G194" s="4" t="s">
        <v>162</v>
      </c>
      <c r="H194" s="4" t="s">
        <v>163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164</v>
      </c>
      <c r="H195" s="4" t="s">
        <v>165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166</v>
      </c>
      <c r="H196" s="4" t="s">
        <v>167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Source!U175</f>
        <v>71.825089416409995</v>
      </c>
      <c r="G197" s="4" t="s">
        <v>168</v>
      </c>
      <c r="H197" s="4" t="s">
        <v>169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-1</v>
      </c>
      <c r="P197" s="4"/>
      <c r="Q197" s="4"/>
      <c r="R197" s="4"/>
      <c r="S197" s="4"/>
      <c r="T197" s="4"/>
      <c r="U197" s="4"/>
      <c r="V197" s="4"/>
      <c r="W197" s="4">
        <v>71.825089416409995</v>
      </c>
      <c r="X197" s="4">
        <v>1</v>
      </c>
      <c r="Y197" s="4">
        <v>71.825089416409995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Source!V175</f>
        <v>0</v>
      </c>
      <c r="G198" s="4" t="s">
        <v>170</v>
      </c>
      <c r="H198" s="4" t="s">
        <v>171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172</v>
      </c>
      <c r="H199" s="4" t="s">
        <v>173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174</v>
      </c>
      <c r="H200" s="4" t="s">
        <v>175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54720.79</v>
      </c>
      <c r="G201" s="4" t="s">
        <v>176</v>
      </c>
      <c r="H201" s="4" t="s">
        <v>177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54720.79</v>
      </c>
      <c r="X201" s="4">
        <v>1</v>
      </c>
      <c r="Y201" s="4">
        <v>54720.79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28770.720000000001</v>
      </c>
      <c r="G202" s="4" t="s">
        <v>178</v>
      </c>
      <c r="H202" s="4" t="s">
        <v>179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28770.720000000001</v>
      </c>
      <c r="X202" s="4">
        <v>1</v>
      </c>
      <c r="Y202" s="4">
        <v>28770.720000000001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175576.94</v>
      </c>
      <c r="G203" s="4" t="s">
        <v>180</v>
      </c>
      <c r="H203" s="4" t="s">
        <v>181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175576.94</v>
      </c>
      <c r="X203" s="4">
        <v>1</v>
      </c>
      <c r="Y203" s="4">
        <v>175576.94</v>
      </c>
      <c r="Z203" s="4"/>
      <c r="AA203" s="4"/>
      <c r="AB203" s="4"/>
    </row>
    <row r="205" spans="1:206" x14ac:dyDescent="0.2">
      <c r="A205" s="2">
        <v>51</v>
      </c>
      <c r="B205" s="2">
        <f>B20</f>
        <v>1</v>
      </c>
      <c r="C205" s="2">
        <f>A20</f>
        <v>3</v>
      </c>
      <c r="D205" s="2">
        <f>ROW(A20)</f>
        <v>20</v>
      </c>
      <c r="E205" s="2"/>
      <c r="F205" s="2" t="str">
        <f>IF(F20&lt;&gt;"",F20,"")</f>
        <v>08-01-02</v>
      </c>
      <c r="G205" s="2" t="str">
        <f>IF(G20&lt;&gt;"",G20,"")</f>
        <v>Перевод временных КЛ из ТП в КТПН в траншее в трубах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206">ROUND(O48+O126+O175+AB205,2)</f>
        <v>303959.87</v>
      </c>
      <c r="P205" s="2">
        <f t="shared" si="206"/>
        <v>158934.65</v>
      </c>
      <c r="Q205" s="2">
        <f t="shared" si="206"/>
        <v>19945.32</v>
      </c>
      <c r="R205" s="2">
        <f t="shared" si="206"/>
        <v>10773.81</v>
      </c>
      <c r="S205" s="2">
        <f t="shared" si="206"/>
        <v>125079.9</v>
      </c>
      <c r="T205" s="2">
        <f t="shared" si="206"/>
        <v>0</v>
      </c>
      <c r="U205" s="2">
        <f>U48+U126+U175+AH205</f>
        <v>186.60683383507001</v>
      </c>
      <c r="V205" s="2">
        <f>V48+V126+V175+AI205</f>
        <v>0</v>
      </c>
      <c r="W205" s="2">
        <f>ROUND(W48+W126+W175+AJ205,2)</f>
        <v>0</v>
      </c>
      <c r="X205" s="2">
        <f>ROUND(X48+X126+X175+AK205,2)</f>
        <v>134598.46</v>
      </c>
      <c r="Y205" s="2">
        <f>ROUND(Y48+Y126+Y175+AL205,2)</f>
        <v>71356.570000000007</v>
      </c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>
        <f t="shared" ref="AO205:BD205" si="207">ROUND(AO48+AO126+AO175+BX205,2)</f>
        <v>0</v>
      </c>
      <c r="AP205" s="2">
        <f t="shared" si="207"/>
        <v>0</v>
      </c>
      <c r="AQ205" s="2">
        <f t="shared" si="207"/>
        <v>0</v>
      </c>
      <c r="AR205" s="2">
        <f t="shared" si="207"/>
        <v>509914.9</v>
      </c>
      <c r="AS205" s="2">
        <f t="shared" si="207"/>
        <v>354775.76</v>
      </c>
      <c r="AT205" s="2">
        <f t="shared" si="207"/>
        <v>155139.14000000001</v>
      </c>
      <c r="AU205" s="2">
        <f t="shared" si="207"/>
        <v>0</v>
      </c>
      <c r="AV205" s="2">
        <f t="shared" si="207"/>
        <v>158934.65</v>
      </c>
      <c r="AW205" s="2">
        <f t="shared" si="207"/>
        <v>158934.65</v>
      </c>
      <c r="AX205" s="2">
        <f t="shared" si="207"/>
        <v>0</v>
      </c>
      <c r="AY205" s="2">
        <f t="shared" si="207"/>
        <v>158934.65</v>
      </c>
      <c r="AZ205" s="2">
        <f t="shared" si="207"/>
        <v>0</v>
      </c>
      <c r="BA205" s="2">
        <f t="shared" si="207"/>
        <v>0</v>
      </c>
      <c r="BB205" s="2">
        <f t="shared" si="207"/>
        <v>0</v>
      </c>
      <c r="BC205" s="2">
        <f t="shared" si="207"/>
        <v>0</v>
      </c>
      <c r="BD205" s="2">
        <f t="shared" si="207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303959.87</v>
      </c>
      <c r="G207" s="4" t="s">
        <v>128</v>
      </c>
      <c r="H207" s="4" t="s">
        <v>129</v>
      </c>
      <c r="I207" s="4"/>
      <c r="J207" s="4"/>
      <c r="K207" s="4">
        <v>201</v>
      </c>
      <c r="L207" s="4">
        <v>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303959.87</v>
      </c>
      <c r="X207" s="4">
        <v>1</v>
      </c>
      <c r="Y207" s="4">
        <v>303959.87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158934.65</v>
      </c>
      <c r="G208" s="4" t="s">
        <v>130</v>
      </c>
      <c r="H208" s="4" t="s">
        <v>131</v>
      </c>
      <c r="I208" s="4"/>
      <c r="J208" s="4"/>
      <c r="K208" s="4">
        <v>202</v>
      </c>
      <c r="L208" s="4">
        <v>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158934.65</v>
      </c>
      <c r="X208" s="4">
        <v>1</v>
      </c>
      <c r="Y208" s="4">
        <v>158934.65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132</v>
      </c>
      <c r="H209" s="4" t="s">
        <v>133</v>
      </c>
      <c r="I209" s="4"/>
      <c r="J209" s="4"/>
      <c r="K209" s="4">
        <v>222</v>
      </c>
      <c r="L209" s="4">
        <v>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158934.65</v>
      </c>
      <c r="G210" s="4" t="s">
        <v>134</v>
      </c>
      <c r="H210" s="4" t="s">
        <v>135</v>
      </c>
      <c r="I210" s="4"/>
      <c r="J210" s="4"/>
      <c r="K210" s="4">
        <v>225</v>
      </c>
      <c r="L210" s="4">
        <v>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158934.65</v>
      </c>
      <c r="X210" s="4">
        <v>1</v>
      </c>
      <c r="Y210" s="4">
        <v>158934.65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158934.65</v>
      </c>
      <c r="G211" s="4" t="s">
        <v>136</v>
      </c>
      <c r="H211" s="4" t="s">
        <v>137</v>
      </c>
      <c r="I211" s="4"/>
      <c r="J211" s="4"/>
      <c r="K211" s="4">
        <v>226</v>
      </c>
      <c r="L211" s="4">
        <v>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158934.65</v>
      </c>
      <c r="X211" s="4">
        <v>1</v>
      </c>
      <c r="Y211" s="4">
        <v>158934.65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138</v>
      </c>
      <c r="H212" s="4" t="s">
        <v>139</v>
      </c>
      <c r="I212" s="4"/>
      <c r="J212" s="4"/>
      <c r="K212" s="4">
        <v>227</v>
      </c>
      <c r="L212" s="4">
        <v>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158934.65</v>
      </c>
      <c r="G213" s="4" t="s">
        <v>140</v>
      </c>
      <c r="H213" s="4" t="s">
        <v>141</v>
      </c>
      <c r="I213" s="4"/>
      <c r="J213" s="4"/>
      <c r="K213" s="4">
        <v>228</v>
      </c>
      <c r="L213" s="4">
        <v>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158934.65</v>
      </c>
      <c r="X213" s="4">
        <v>1</v>
      </c>
      <c r="Y213" s="4">
        <v>158934.65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0</v>
      </c>
      <c r="G214" s="4" t="s">
        <v>142</v>
      </c>
      <c r="H214" s="4" t="s">
        <v>143</v>
      </c>
      <c r="I214" s="4"/>
      <c r="J214" s="4"/>
      <c r="K214" s="4">
        <v>216</v>
      </c>
      <c r="L214" s="4">
        <v>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144</v>
      </c>
      <c r="H215" s="4" t="s">
        <v>145</v>
      </c>
      <c r="I215" s="4"/>
      <c r="J215" s="4"/>
      <c r="K215" s="4">
        <v>223</v>
      </c>
      <c r="L215" s="4">
        <v>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0</v>
      </c>
      <c r="G216" s="4" t="s">
        <v>146</v>
      </c>
      <c r="H216" s="4" t="s">
        <v>147</v>
      </c>
      <c r="I216" s="4"/>
      <c r="J216" s="4"/>
      <c r="K216" s="4">
        <v>229</v>
      </c>
      <c r="L216" s="4">
        <v>10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19945.32</v>
      </c>
      <c r="G217" s="4" t="s">
        <v>148</v>
      </c>
      <c r="H217" s="4" t="s">
        <v>149</v>
      </c>
      <c r="I217" s="4"/>
      <c r="J217" s="4"/>
      <c r="K217" s="4">
        <v>203</v>
      </c>
      <c r="L217" s="4">
        <v>11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19945.32</v>
      </c>
      <c r="X217" s="4">
        <v>1</v>
      </c>
      <c r="Y217" s="4">
        <v>19945.32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150</v>
      </c>
      <c r="H218" s="4" t="s">
        <v>151</v>
      </c>
      <c r="I218" s="4"/>
      <c r="J218" s="4"/>
      <c r="K218" s="4">
        <v>231</v>
      </c>
      <c r="L218" s="4">
        <v>12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10773.81</v>
      </c>
      <c r="G219" s="4" t="s">
        <v>152</v>
      </c>
      <c r="H219" s="4" t="s">
        <v>153</v>
      </c>
      <c r="I219" s="4"/>
      <c r="J219" s="4"/>
      <c r="K219" s="4">
        <v>204</v>
      </c>
      <c r="L219" s="4">
        <v>13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10773.81</v>
      </c>
      <c r="X219" s="4">
        <v>1</v>
      </c>
      <c r="Y219" s="4">
        <v>10773.81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125079.9</v>
      </c>
      <c r="G220" s="4" t="s">
        <v>154</v>
      </c>
      <c r="H220" s="4" t="s">
        <v>155</v>
      </c>
      <c r="I220" s="4"/>
      <c r="J220" s="4"/>
      <c r="K220" s="4">
        <v>205</v>
      </c>
      <c r="L220" s="4">
        <v>14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125079.9</v>
      </c>
      <c r="X220" s="4">
        <v>1</v>
      </c>
      <c r="Y220" s="4">
        <v>125079.9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156</v>
      </c>
      <c r="H221" s="4" t="s">
        <v>157</v>
      </c>
      <c r="I221" s="4"/>
      <c r="J221" s="4"/>
      <c r="K221" s="4">
        <v>232</v>
      </c>
      <c r="L221" s="4">
        <v>15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354775.76</v>
      </c>
      <c r="G222" s="4" t="s">
        <v>158</v>
      </c>
      <c r="H222" s="4" t="s">
        <v>159</v>
      </c>
      <c r="I222" s="4"/>
      <c r="J222" s="4"/>
      <c r="K222" s="4">
        <v>214</v>
      </c>
      <c r="L222" s="4">
        <v>16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354775.76</v>
      </c>
      <c r="X222" s="4">
        <v>1</v>
      </c>
      <c r="Y222" s="4">
        <v>354775.76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155139.14000000001</v>
      </c>
      <c r="G223" s="4" t="s">
        <v>160</v>
      </c>
      <c r="H223" s="4" t="s">
        <v>161</v>
      </c>
      <c r="I223" s="4"/>
      <c r="J223" s="4"/>
      <c r="K223" s="4">
        <v>215</v>
      </c>
      <c r="L223" s="4">
        <v>17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155139.14000000001</v>
      </c>
      <c r="X223" s="4">
        <v>1</v>
      </c>
      <c r="Y223" s="4">
        <v>155139.14000000001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0</v>
      </c>
      <c r="G224" s="4" t="s">
        <v>162</v>
      </c>
      <c r="H224" s="4" t="s">
        <v>163</v>
      </c>
      <c r="I224" s="4"/>
      <c r="J224" s="4"/>
      <c r="K224" s="4">
        <v>217</v>
      </c>
      <c r="L224" s="4">
        <v>18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164</v>
      </c>
      <c r="H225" s="4" t="s">
        <v>165</v>
      </c>
      <c r="I225" s="4"/>
      <c r="J225" s="4"/>
      <c r="K225" s="4">
        <v>230</v>
      </c>
      <c r="L225" s="4">
        <v>19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166</v>
      </c>
      <c r="H226" s="4" t="s">
        <v>167</v>
      </c>
      <c r="I226" s="4"/>
      <c r="J226" s="4"/>
      <c r="K226" s="4">
        <v>206</v>
      </c>
      <c r="L226" s="4">
        <v>20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186.60683383507001</v>
      </c>
      <c r="G227" s="4" t="s">
        <v>168</v>
      </c>
      <c r="H227" s="4" t="s">
        <v>169</v>
      </c>
      <c r="I227" s="4"/>
      <c r="J227" s="4"/>
      <c r="K227" s="4">
        <v>207</v>
      </c>
      <c r="L227" s="4">
        <v>21</v>
      </c>
      <c r="M227" s="4">
        <v>3</v>
      </c>
      <c r="N227" s="4" t="s">
        <v>3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186.60683383507001</v>
      </c>
      <c r="X227" s="4">
        <v>1</v>
      </c>
      <c r="Y227" s="4">
        <v>186.60683383507001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0</v>
      </c>
      <c r="G228" s="4" t="s">
        <v>170</v>
      </c>
      <c r="H228" s="4" t="s">
        <v>171</v>
      </c>
      <c r="I228" s="4"/>
      <c r="J228" s="4"/>
      <c r="K228" s="4">
        <v>208</v>
      </c>
      <c r="L228" s="4">
        <v>22</v>
      </c>
      <c r="M228" s="4">
        <v>3</v>
      </c>
      <c r="N228" s="4" t="s">
        <v>3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172</v>
      </c>
      <c r="H229" s="4" t="s">
        <v>173</v>
      </c>
      <c r="I229" s="4"/>
      <c r="J229" s="4"/>
      <c r="K229" s="4">
        <v>209</v>
      </c>
      <c r="L229" s="4">
        <v>23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174</v>
      </c>
      <c r="H230" s="4" t="s">
        <v>175</v>
      </c>
      <c r="I230" s="4"/>
      <c r="J230" s="4"/>
      <c r="K230" s="4">
        <v>233</v>
      </c>
      <c r="L230" s="4">
        <v>24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134598.46</v>
      </c>
      <c r="G231" s="4" t="s">
        <v>176</v>
      </c>
      <c r="H231" s="4" t="s">
        <v>177</v>
      </c>
      <c r="I231" s="4"/>
      <c r="J231" s="4"/>
      <c r="K231" s="4">
        <v>210</v>
      </c>
      <c r="L231" s="4">
        <v>25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134598.46</v>
      </c>
      <c r="X231" s="4">
        <v>1</v>
      </c>
      <c r="Y231" s="4">
        <v>134598.46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71356.570000000007</v>
      </c>
      <c r="G232" s="4" t="s">
        <v>178</v>
      </c>
      <c r="H232" s="4" t="s">
        <v>179</v>
      </c>
      <c r="I232" s="4"/>
      <c r="J232" s="4"/>
      <c r="K232" s="4">
        <v>211</v>
      </c>
      <c r="L232" s="4">
        <v>26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71356.570000000007</v>
      </c>
      <c r="X232" s="4">
        <v>1</v>
      </c>
      <c r="Y232" s="4">
        <v>71356.570000000007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509914.9</v>
      </c>
      <c r="G233" s="4" t="s">
        <v>180</v>
      </c>
      <c r="H233" s="4" t="s">
        <v>181</v>
      </c>
      <c r="I233" s="4"/>
      <c r="J233" s="4"/>
      <c r="K233" s="4">
        <v>224</v>
      </c>
      <c r="L233" s="4">
        <v>27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509914.9</v>
      </c>
      <c r="X233" s="4">
        <v>1</v>
      </c>
      <c r="Y233" s="4">
        <v>509914.9</v>
      </c>
      <c r="Z233" s="4"/>
      <c r="AA233" s="4"/>
      <c r="AB233" s="4"/>
    </row>
    <row r="235" spans="1:206" x14ac:dyDescent="0.2">
      <c r="A235" s="2">
        <v>51</v>
      </c>
      <c r="B235" s="2">
        <f>B12</f>
        <v>275</v>
      </c>
      <c r="C235" s="2">
        <f>A12</f>
        <v>1</v>
      </c>
      <c r="D235" s="2">
        <f>ROW(A12)</f>
        <v>12</v>
      </c>
      <c r="E235" s="2"/>
      <c r="F235" s="2" t="str">
        <f>IF(F12&lt;&gt;"",F12,"")</f>
        <v>08-01-02</v>
      </c>
      <c r="G235" s="2" t="str">
        <f>IF(G12&lt;&gt;"",G12,"")</f>
        <v>08-01-02 Перевод временных КЛ из ТП в КТПН в траншее в трубах</v>
      </c>
      <c r="H235" s="2">
        <v>0</v>
      </c>
      <c r="I235" s="2"/>
      <c r="J235" s="2"/>
      <c r="K235" s="2"/>
      <c r="L235" s="2"/>
      <c r="M235" s="2"/>
      <c r="N235" s="2"/>
      <c r="O235" s="2">
        <f t="shared" ref="O235:T235" si="208">ROUND(O205,2)</f>
        <v>303959.87</v>
      </c>
      <c r="P235" s="2">
        <f t="shared" si="208"/>
        <v>158934.65</v>
      </c>
      <c r="Q235" s="2">
        <f t="shared" si="208"/>
        <v>19945.32</v>
      </c>
      <c r="R235" s="2">
        <f t="shared" si="208"/>
        <v>10773.81</v>
      </c>
      <c r="S235" s="2">
        <f t="shared" si="208"/>
        <v>125079.9</v>
      </c>
      <c r="T235" s="2">
        <f t="shared" si="208"/>
        <v>0</v>
      </c>
      <c r="U235" s="2">
        <f>U205</f>
        <v>186.60683383507001</v>
      </c>
      <c r="V235" s="2">
        <f>V205</f>
        <v>0</v>
      </c>
      <c r="W235" s="2">
        <f>ROUND(W205,2)</f>
        <v>0</v>
      </c>
      <c r="X235" s="2">
        <f>ROUND(X205,2)</f>
        <v>134598.46</v>
      </c>
      <c r="Y235" s="2">
        <f>ROUND(Y205,2)</f>
        <v>71356.570000000007</v>
      </c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>
        <f t="shared" ref="AO235:BD235" si="209">ROUND(AO205,2)</f>
        <v>0</v>
      </c>
      <c r="AP235" s="2">
        <f t="shared" si="209"/>
        <v>0</v>
      </c>
      <c r="AQ235" s="2">
        <f t="shared" si="209"/>
        <v>0</v>
      </c>
      <c r="AR235" s="2">
        <f t="shared" si="209"/>
        <v>509914.9</v>
      </c>
      <c r="AS235" s="2">
        <f t="shared" si="209"/>
        <v>354775.76</v>
      </c>
      <c r="AT235" s="2">
        <f t="shared" si="209"/>
        <v>155139.14000000001</v>
      </c>
      <c r="AU235" s="2">
        <f t="shared" si="209"/>
        <v>0</v>
      </c>
      <c r="AV235" s="2">
        <f t="shared" si="209"/>
        <v>158934.65</v>
      </c>
      <c r="AW235" s="2">
        <f t="shared" si="209"/>
        <v>158934.65</v>
      </c>
      <c r="AX235" s="2">
        <f t="shared" si="209"/>
        <v>0</v>
      </c>
      <c r="AY235" s="2">
        <f t="shared" si="209"/>
        <v>158934.65</v>
      </c>
      <c r="AZ235" s="2">
        <f t="shared" si="209"/>
        <v>0</v>
      </c>
      <c r="BA235" s="2">
        <f t="shared" si="209"/>
        <v>0</v>
      </c>
      <c r="BB235" s="2">
        <f t="shared" si="209"/>
        <v>0</v>
      </c>
      <c r="BC235" s="2">
        <f t="shared" si="209"/>
        <v>0</v>
      </c>
      <c r="BD235" s="2">
        <f t="shared" si="209"/>
        <v>0</v>
      </c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>
        <v>0</v>
      </c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201</v>
      </c>
      <c r="F237" s="4">
        <f>ROUND(Source!O235,O237)</f>
        <v>303959.87</v>
      </c>
      <c r="G237" s="4" t="s">
        <v>128</v>
      </c>
      <c r="H237" s="4" t="s">
        <v>129</v>
      </c>
      <c r="I237" s="4"/>
      <c r="J237" s="4"/>
      <c r="K237" s="4">
        <v>201</v>
      </c>
      <c r="L237" s="4">
        <v>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303959.87</v>
      </c>
      <c r="X237" s="4">
        <v>1</v>
      </c>
      <c r="Y237" s="4">
        <v>303959.87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202</v>
      </c>
      <c r="F238" s="4">
        <f>ROUND(Source!P235,O238)</f>
        <v>158934.65</v>
      </c>
      <c r="G238" s="4" t="s">
        <v>130</v>
      </c>
      <c r="H238" s="4" t="s">
        <v>131</v>
      </c>
      <c r="I238" s="4"/>
      <c r="J238" s="4"/>
      <c r="K238" s="4">
        <v>202</v>
      </c>
      <c r="L238" s="4">
        <v>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158934.65</v>
      </c>
      <c r="X238" s="4">
        <v>1</v>
      </c>
      <c r="Y238" s="4">
        <v>158934.65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222</v>
      </c>
      <c r="F239" s="4">
        <f>ROUND(Source!AO235,O239)</f>
        <v>0</v>
      </c>
      <c r="G239" s="4" t="s">
        <v>132</v>
      </c>
      <c r="H239" s="4" t="s">
        <v>133</v>
      </c>
      <c r="I239" s="4"/>
      <c r="J239" s="4"/>
      <c r="K239" s="4">
        <v>222</v>
      </c>
      <c r="L239" s="4">
        <v>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225</v>
      </c>
      <c r="F240" s="4">
        <f>ROUND(Source!AV235,O240)</f>
        <v>158934.65</v>
      </c>
      <c r="G240" s="4" t="s">
        <v>134</v>
      </c>
      <c r="H240" s="4" t="s">
        <v>135</v>
      </c>
      <c r="I240" s="4"/>
      <c r="J240" s="4"/>
      <c r="K240" s="4">
        <v>225</v>
      </c>
      <c r="L240" s="4">
        <v>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158934.65</v>
      </c>
      <c r="X240" s="4">
        <v>1</v>
      </c>
      <c r="Y240" s="4">
        <v>158934.65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226</v>
      </c>
      <c r="F241" s="4">
        <f>ROUND(Source!AW235,O241)</f>
        <v>158934.65</v>
      </c>
      <c r="G241" s="4" t="s">
        <v>136</v>
      </c>
      <c r="H241" s="4" t="s">
        <v>137</v>
      </c>
      <c r="I241" s="4"/>
      <c r="J241" s="4"/>
      <c r="K241" s="4">
        <v>226</v>
      </c>
      <c r="L241" s="4">
        <v>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158934.65</v>
      </c>
      <c r="X241" s="4">
        <v>1</v>
      </c>
      <c r="Y241" s="4">
        <v>158934.65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227</v>
      </c>
      <c r="F242" s="4">
        <f>ROUND(Source!AX235,O242)</f>
        <v>0</v>
      </c>
      <c r="G242" s="4" t="s">
        <v>138</v>
      </c>
      <c r="H242" s="4" t="s">
        <v>139</v>
      </c>
      <c r="I242" s="4"/>
      <c r="J242" s="4"/>
      <c r="K242" s="4">
        <v>227</v>
      </c>
      <c r="L242" s="4">
        <v>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228</v>
      </c>
      <c r="F243" s="4">
        <f>ROUND(Source!AY235,O243)</f>
        <v>158934.65</v>
      </c>
      <c r="G243" s="4" t="s">
        <v>140</v>
      </c>
      <c r="H243" s="4" t="s">
        <v>141</v>
      </c>
      <c r="I243" s="4"/>
      <c r="J243" s="4"/>
      <c r="K243" s="4">
        <v>228</v>
      </c>
      <c r="L243" s="4">
        <v>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158934.65</v>
      </c>
      <c r="X243" s="4">
        <v>1</v>
      </c>
      <c r="Y243" s="4">
        <v>158934.65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216</v>
      </c>
      <c r="F244" s="4">
        <f>ROUND(Source!AP235,O244)</f>
        <v>0</v>
      </c>
      <c r="G244" s="4" t="s">
        <v>142</v>
      </c>
      <c r="H244" s="4" t="s">
        <v>143</v>
      </c>
      <c r="I244" s="4"/>
      <c r="J244" s="4"/>
      <c r="K244" s="4">
        <v>216</v>
      </c>
      <c r="L244" s="4">
        <v>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223</v>
      </c>
      <c r="F245" s="4">
        <f>ROUND(Source!AQ235,O245)</f>
        <v>0</v>
      </c>
      <c r="G245" s="4" t="s">
        <v>144</v>
      </c>
      <c r="H245" s="4" t="s">
        <v>145</v>
      </c>
      <c r="I245" s="4"/>
      <c r="J245" s="4"/>
      <c r="K245" s="4">
        <v>223</v>
      </c>
      <c r="L245" s="4">
        <v>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229</v>
      </c>
      <c r="F246" s="4">
        <f>ROUND(Source!AZ235,O246)</f>
        <v>0</v>
      </c>
      <c r="G246" s="4" t="s">
        <v>146</v>
      </c>
      <c r="H246" s="4" t="s">
        <v>147</v>
      </c>
      <c r="I246" s="4"/>
      <c r="J246" s="4"/>
      <c r="K246" s="4">
        <v>229</v>
      </c>
      <c r="L246" s="4">
        <v>10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203</v>
      </c>
      <c r="F247" s="4">
        <f>ROUND(Source!Q235,O247)</f>
        <v>19945.32</v>
      </c>
      <c r="G247" s="4" t="s">
        <v>148</v>
      </c>
      <c r="H247" s="4" t="s">
        <v>149</v>
      </c>
      <c r="I247" s="4"/>
      <c r="J247" s="4"/>
      <c r="K247" s="4">
        <v>203</v>
      </c>
      <c r="L247" s="4">
        <v>11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19945.32</v>
      </c>
      <c r="X247" s="4">
        <v>1</v>
      </c>
      <c r="Y247" s="4">
        <v>19945.32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231</v>
      </c>
      <c r="F248" s="4">
        <f>ROUND(Source!BB235,O248)</f>
        <v>0</v>
      </c>
      <c r="G248" s="4" t="s">
        <v>150</v>
      </c>
      <c r="H248" s="4" t="s">
        <v>151</v>
      </c>
      <c r="I248" s="4"/>
      <c r="J248" s="4"/>
      <c r="K248" s="4">
        <v>231</v>
      </c>
      <c r="L248" s="4">
        <v>12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204</v>
      </c>
      <c r="F249" s="4">
        <f>ROUND(Source!R235,O249)</f>
        <v>10773.81</v>
      </c>
      <c r="G249" s="4" t="s">
        <v>152</v>
      </c>
      <c r="H249" s="4" t="s">
        <v>153</v>
      </c>
      <c r="I249" s="4"/>
      <c r="J249" s="4"/>
      <c r="K249" s="4">
        <v>204</v>
      </c>
      <c r="L249" s="4">
        <v>13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10773.81</v>
      </c>
      <c r="X249" s="4">
        <v>1</v>
      </c>
      <c r="Y249" s="4">
        <v>10773.81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205</v>
      </c>
      <c r="F250" s="4">
        <f>ROUND(Source!S235,O250)</f>
        <v>125079.9</v>
      </c>
      <c r="G250" s="4" t="s">
        <v>154</v>
      </c>
      <c r="H250" s="4" t="s">
        <v>155</v>
      </c>
      <c r="I250" s="4"/>
      <c r="J250" s="4"/>
      <c r="K250" s="4">
        <v>205</v>
      </c>
      <c r="L250" s="4">
        <v>14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125079.9</v>
      </c>
      <c r="X250" s="4">
        <v>1</v>
      </c>
      <c r="Y250" s="4">
        <v>125079.9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232</v>
      </c>
      <c r="F251" s="4">
        <f>ROUND(Source!BC235,O251)</f>
        <v>0</v>
      </c>
      <c r="G251" s="4" t="s">
        <v>156</v>
      </c>
      <c r="H251" s="4" t="s">
        <v>157</v>
      </c>
      <c r="I251" s="4"/>
      <c r="J251" s="4"/>
      <c r="K251" s="4">
        <v>232</v>
      </c>
      <c r="L251" s="4">
        <v>15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214</v>
      </c>
      <c r="F252" s="4">
        <f>ROUND(Source!AS235,O252)</f>
        <v>354775.76</v>
      </c>
      <c r="G252" s="4" t="s">
        <v>158</v>
      </c>
      <c r="H252" s="4" t="s">
        <v>159</v>
      </c>
      <c r="I252" s="4"/>
      <c r="J252" s="4"/>
      <c r="K252" s="4">
        <v>214</v>
      </c>
      <c r="L252" s="4">
        <v>16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354775.76</v>
      </c>
      <c r="X252" s="4">
        <v>1</v>
      </c>
      <c r="Y252" s="4">
        <v>354775.76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215</v>
      </c>
      <c r="F253" s="4">
        <f>ROUND(Source!AT235,O253)</f>
        <v>155139.14000000001</v>
      </c>
      <c r="G253" s="4" t="s">
        <v>160</v>
      </c>
      <c r="H253" s="4" t="s">
        <v>161</v>
      </c>
      <c r="I253" s="4"/>
      <c r="J253" s="4"/>
      <c r="K253" s="4">
        <v>215</v>
      </c>
      <c r="L253" s="4">
        <v>17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155139.14000000001</v>
      </c>
      <c r="X253" s="4">
        <v>1</v>
      </c>
      <c r="Y253" s="4">
        <v>155139.14000000001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217</v>
      </c>
      <c r="F254" s="4">
        <f>ROUND(Source!AU235,O254)</f>
        <v>0</v>
      </c>
      <c r="G254" s="4" t="s">
        <v>162</v>
      </c>
      <c r="H254" s="4" t="s">
        <v>163</v>
      </c>
      <c r="I254" s="4"/>
      <c r="J254" s="4"/>
      <c r="K254" s="4">
        <v>217</v>
      </c>
      <c r="L254" s="4">
        <v>18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230</v>
      </c>
      <c r="F255" s="4">
        <f>ROUND(Source!BA235,O255)</f>
        <v>0</v>
      </c>
      <c r="G255" s="4" t="s">
        <v>164</v>
      </c>
      <c r="H255" s="4" t="s">
        <v>165</v>
      </c>
      <c r="I255" s="4"/>
      <c r="J255" s="4"/>
      <c r="K255" s="4">
        <v>230</v>
      </c>
      <c r="L255" s="4">
        <v>19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206</v>
      </c>
      <c r="F256" s="4">
        <f>ROUND(Source!T235,O256)</f>
        <v>0</v>
      </c>
      <c r="G256" s="4" t="s">
        <v>166</v>
      </c>
      <c r="H256" s="4" t="s">
        <v>167</v>
      </c>
      <c r="I256" s="4"/>
      <c r="J256" s="4"/>
      <c r="K256" s="4">
        <v>206</v>
      </c>
      <c r="L256" s="4">
        <v>20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207</v>
      </c>
      <c r="F257" s="4">
        <f>Source!U235</f>
        <v>186.60683383507001</v>
      </c>
      <c r="G257" s="4" t="s">
        <v>168</v>
      </c>
      <c r="H257" s="4" t="s">
        <v>169</v>
      </c>
      <c r="I257" s="4"/>
      <c r="J257" s="4"/>
      <c r="K257" s="4">
        <v>207</v>
      </c>
      <c r="L257" s="4">
        <v>21</v>
      </c>
      <c r="M257" s="4">
        <v>3</v>
      </c>
      <c r="N257" s="4" t="s">
        <v>3</v>
      </c>
      <c r="O257" s="4">
        <v>-1</v>
      </c>
      <c r="P257" s="4"/>
      <c r="Q257" s="4"/>
      <c r="R257" s="4"/>
      <c r="S257" s="4"/>
      <c r="T257" s="4"/>
      <c r="U257" s="4"/>
      <c r="V257" s="4"/>
      <c r="W257" s="4">
        <v>186.60683383507001</v>
      </c>
      <c r="X257" s="4">
        <v>1</v>
      </c>
      <c r="Y257" s="4">
        <v>186.60683383507001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208</v>
      </c>
      <c r="F258" s="4">
        <f>Source!V235</f>
        <v>0</v>
      </c>
      <c r="G258" s="4" t="s">
        <v>170</v>
      </c>
      <c r="H258" s="4" t="s">
        <v>171</v>
      </c>
      <c r="I258" s="4"/>
      <c r="J258" s="4"/>
      <c r="K258" s="4">
        <v>208</v>
      </c>
      <c r="L258" s="4">
        <v>22</v>
      </c>
      <c r="M258" s="4">
        <v>3</v>
      </c>
      <c r="N258" s="4" t="s">
        <v>3</v>
      </c>
      <c r="O258" s="4">
        <v>-1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209</v>
      </c>
      <c r="F259" s="4">
        <f>ROUND(Source!W235,O259)</f>
        <v>0</v>
      </c>
      <c r="G259" s="4" t="s">
        <v>172</v>
      </c>
      <c r="H259" s="4" t="s">
        <v>173</v>
      </c>
      <c r="I259" s="4"/>
      <c r="J259" s="4"/>
      <c r="K259" s="4">
        <v>209</v>
      </c>
      <c r="L259" s="4">
        <v>23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233</v>
      </c>
      <c r="F260" s="4">
        <f>ROUND(Source!BD235,O260)</f>
        <v>0</v>
      </c>
      <c r="G260" s="4" t="s">
        <v>174</v>
      </c>
      <c r="H260" s="4" t="s">
        <v>175</v>
      </c>
      <c r="I260" s="4"/>
      <c r="J260" s="4"/>
      <c r="K260" s="4">
        <v>233</v>
      </c>
      <c r="L260" s="4">
        <v>24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210</v>
      </c>
      <c r="F261" s="4">
        <f>ROUND(Source!X235,O261)</f>
        <v>134598.46</v>
      </c>
      <c r="G261" s="4" t="s">
        <v>176</v>
      </c>
      <c r="H261" s="4" t="s">
        <v>177</v>
      </c>
      <c r="I261" s="4"/>
      <c r="J261" s="4"/>
      <c r="K261" s="4">
        <v>210</v>
      </c>
      <c r="L261" s="4">
        <v>25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134598.46</v>
      </c>
      <c r="X261" s="4">
        <v>1</v>
      </c>
      <c r="Y261" s="4">
        <v>134598.46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211</v>
      </c>
      <c r="F262" s="4">
        <f>ROUND(Source!Y235,O262)</f>
        <v>71356.570000000007</v>
      </c>
      <c r="G262" s="4" t="s">
        <v>178</v>
      </c>
      <c r="H262" s="4" t="s">
        <v>179</v>
      </c>
      <c r="I262" s="4"/>
      <c r="J262" s="4"/>
      <c r="K262" s="4">
        <v>211</v>
      </c>
      <c r="L262" s="4">
        <v>26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71356.570000000007</v>
      </c>
      <c r="X262" s="4">
        <v>1</v>
      </c>
      <c r="Y262" s="4">
        <v>71356.570000000007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224</v>
      </c>
      <c r="F263" s="4">
        <f>ROUND(Source!AR235,O263)</f>
        <v>509914.9</v>
      </c>
      <c r="G263" s="4" t="s">
        <v>180</v>
      </c>
      <c r="H263" s="4" t="s">
        <v>181</v>
      </c>
      <c r="I263" s="4"/>
      <c r="J263" s="4"/>
      <c r="K263" s="4">
        <v>224</v>
      </c>
      <c r="L263" s="4">
        <v>27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509914.9</v>
      </c>
      <c r="X263" s="4">
        <v>1</v>
      </c>
      <c r="Y263" s="4">
        <v>509914.9</v>
      </c>
      <c r="Z263" s="4"/>
      <c r="AA263" s="4"/>
      <c r="AB263" s="4"/>
    </row>
    <row r="266" spans="1:28" x14ac:dyDescent="0.2">
      <c r="A266">
        <v>70</v>
      </c>
      <c r="B266">
        <v>1</v>
      </c>
      <c r="D266">
        <v>1</v>
      </c>
      <c r="E266" t="s">
        <v>341</v>
      </c>
      <c r="F266" t="s">
        <v>342</v>
      </c>
      <c r="G266">
        <v>0</v>
      </c>
      <c r="H266">
        <v>0</v>
      </c>
      <c r="I266" t="s">
        <v>3</v>
      </c>
      <c r="J266">
        <v>1</v>
      </c>
      <c r="K266">
        <v>0</v>
      </c>
      <c r="L266" t="s">
        <v>3</v>
      </c>
      <c r="M266" t="s">
        <v>3</v>
      </c>
      <c r="N266">
        <v>0</v>
      </c>
      <c r="P266" t="s">
        <v>3</v>
      </c>
    </row>
    <row r="267" spans="1:28" x14ac:dyDescent="0.2">
      <c r="A267">
        <v>70</v>
      </c>
      <c r="B267">
        <v>1</v>
      </c>
      <c r="D267">
        <v>2</v>
      </c>
      <c r="E267" t="s">
        <v>343</v>
      </c>
      <c r="F267" t="s">
        <v>344</v>
      </c>
      <c r="G267">
        <v>1</v>
      </c>
      <c r="H267">
        <v>0</v>
      </c>
      <c r="I267" t="s">
        <v>3</v>
      </c>
      <c r="J267">
        <v>1</v>
      </c>
      <c r="K267">
        <v>0</v>
      </c>
      <c r="L267" t="s">
        <v>3</v>
      </c>
      <c r="M267" t="s">
        <v>3</v>
      </c>
      <c r="N267">
        <v>0</v>
      </c>
      <c r="P267" t="s">
        <v>3</v>
      </c>
    </row>
    <row r="268" spans="1:28" x14ac:dyDescent="0.2">
      <c r="A268">
        <v>70</v>
      </c>
      <c r="B268">
        <v>1</v>
      </c>
      <c r="D268">
        <v>3</v>
      </c>
      <c r="E268" t="s">
        <v>345</v>
      </c>
      <c r="F268" t="s">
        <v>346</v>
      </c>
      <c r="G268">
        <v>1</v>
      </c>
      <c r="H268">
        <v>0</v>
      </c>
      <c r="I268" t="s">
        <v>3</v>
      </c>
      <c r="J268">
        <v>0</v>
      </c>
      <c r="K268">
        <v>0</v>
      </c>
      <c r="L268" t="s">
        <v>3</v>
      </c>
      <c r="M268" t="s">
        <v>3</v>
      </c>
      <c r="N268">
        <v>0</v>
      </c>
      <c r="P268" t="s">
        <v>3</v>
      </c>
    </row>
    <row r="269" spans="1:28" x14ac:dyDescent="0.2">
      <c r="A269">
        <v>70</v>
      </c>
      <c r="B269">
        <v>1</v>
      </c>
      <c r="D269">
        <v>4</v>
      </c>
      <c r="E269" t="s">
        <v>347</v>
      </c>
      <c r="F269" t="s">
        <v>348</v>
      </c>
      <c r="G269">
        <v>1</v>
      </c>
      <c r="H269">
        <v>0</v>
      </c>
      <c r="I269" t="s">
        <v>3</v>
      </c>
      <c r="J269">
        <v>0</v>
      </c>
      <c r="K269">
        <v>0</v>
      </c>
      <c r="L269" t="s">
        <v>3</v>
      </c>
      <c r="M269" t="s">
        <v>3</v>
      </c>
      <c r="N269">
        <v>0</v>
      </c>
      <c r="P269" t="s">
        <v>3</v>
      </c>
    </row>
    <row r="270" spans="1:28" x14ac:dyDescent="0.2">
      <c r="A270">
        <v>70</v>
      </c>
      <c r="B270">
        <v>1</v>
      </c>
      <c r="D270">
        <v>5</v>
      </c>
      <c r="E270" t="s">
        <v>349</v>
      </c>
      <c r="F270" t="s">
        <v>350</v>
      </c>
      <c r="G270">
        <v>0</v>
      </c>
      <c r="H270">
        <v>0</v>
      </c>
      <c r="I270" t="s">
        <v>3</v>
      </c>
      <c r="J270">
        <v>0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28" x14ac:dyDescent="0.2">
      <c r="A271">
        <v>70</v>
      </c>
      <c r="B271">
        <v>1</v>
      </c>
      <c r="D271">
        <v>6</v>
      </c>
      <c r="E271" t="s">
        <v>351</v>
      </c>
      <c r="F271" t="s">
        <v>352</v>
      </c>
      <c r="G271">
        <v>0</v>
      </c>
      <c r="H271">
        <v>0</v>
      </c>
      <c r="I271" t="s">
        <v>3</v>
      </c>
      <c r="J271">
        <v>0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3" spans="1:50" x14ac:dyDescent="0.2">
      <c r="A273">
        <v>-1</v>
      </c>
    </row>
    <row r="275" spans="1:50" x14ac:dyDescent="0.2">
      <c r="A275" s="3">
        <v>75</v>
      </c>
      <c r="B275" s="3" t="s">
        <v>353</v>
      </c>
      <c r="C275" s="3">
        <v>2025</v>
      </c>
      <c r="D275" s="3">
        <v>0</v>
      </c>
      <c r="E275" s="3">
        <v>10</v>
      </c>
      <c r="F275" s="3"/>
      <c r="G275" s="3">
        <v>0</v>
      </c>
      <c r="H275" s="3">
        <v>1</v>
      </c>
      <c r="I275" s="3">
        <v>1</v>
      </c>
      <c r="J275" s="3">
        <v>3</v>
      </c>
      <c r="K275" s="3">
        <v>0</v>
      </c>
      <c r="L275" s="3">
        <v>0</v>
      </c>
      <c r="M275" s="3">
        <v>0</v>
      </c>
      <c r="N275" s="3">
        <v>61050403</v>
      </c>
      <c r="O275" s="3">
        <v>1</v>
      </c>
    </row>
    <row r="276" spans="1:50" x14ac:dyDescent="0.2">
      <c r="A276" s="5">
        <v>1</v>
      </c>
      <c r="B276" s="5" t="s">
        <v>354</v>
      </c>
      <c r="C276" s="5" t="s">
        <v>355</v>
      </c>
      <c r="D276" s="5">
        <v>2025</v>
      </c>
      <c r="E276" s="5">
        <v>10</v>
      </c>
      <c r="F276" s="5">
        <v>1</v>
      </c>
      <c r="G276" s="5">
        <v>1</v>
      </c>
      <c r="H276" s="5">
        <v>0</v>
      </c>
      <c r="I276" s="5">
        <v>2</v>
      </c>
      <c r="J276" s="5">
        <v>1</v>
      </c>
      <c r="K276" s="5">
        <v>5.41</v>
      </c>
      <c r="L276" s="5">
        <v>4.4000000000000004</v>
      </c>
      <c r="M276" s="5">
        <v>1</v>
      </c>
      <c r="N276" s="5">
        <v>1</v>
      </c>
      <c r="O276" s="5">
        <v>5.41</v>
      </c>
      <c r="P276" s="5">
        <v>4.4000000000000004</v>
      </c>
      <c r="Q276" s="5">
        <v>1</v>
      </c>
      <c r="R276" s="5" t="s">
        <v>3</v>
      </c>
      <c r="S276" s="5" t="s">
        <v>3</v>
      </c>
      <c r="T276" s="5" t="s">
        <v>3</v>
      </c>
      <c r="U276" s="5" t="s">
        <v>3</v>
      </c>
      <c r="V276" s="5" t="s">
        <v>3</v>
      </c>
      <c r="W276" s="5" t="s">
        <v>3</v>
      </c>
      <c r="X276" s="5" t="s">
        <v>3</v>
      </c>
      <c r="Y276" s="5" t="s">
        <v>3</v>
      </c>
      <c r="Z276" s="5" t="s">
        <v>3</v>
      </c>
      <c r="AA276" s="5" t="s">
        <v>356</v>
      </c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>
        <v>61050404</v>
      </c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80" spans="1:50" x14ac:dyDescent="0.2">
      <c r="A280">
        <v>65</v>
      </c>
      <c r="C280">
        <v>1</v>
      </c>
      <c r="D280">
        <v>0</v>
      </c>
      <c r="E28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CE5A3-36EB-493C-859E-867317B6129B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357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563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61050403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ROUND((Source!F222)/1000,2)</f>
        <v>354.78</v>
      </c>
      <c r="F16" s="7">
        <f>ROUND((Source!F223)/1000,2)</f>
        <v>155.13999999999999</v>
      </c>
      <c r="G16" s="7">
        <f>ROUND((Source!F214)/1000,2)</f>
        <v>0</v>
      </c>
      <c r="H16" s="7">
        <f>ROUND((Source!F224)/1000+(Source!F225)/1000,2)</f>
        <v>0</v>
      </c>
      <c r="I16" s="7">
        <f>E16+F16+G16+H16</f>
        <v>509.91999999999996</v>
      </c>
      <c r="J16" s="7">
        <f>ROUND((Source!F220+Source!F219)/1000,2)</f>
        <v>135.85</v>
      </c>
      <c r="K16" s="7">
        <v>462.89</v>
      </c>
      <c r="L16" s="7">
        <v>0</v>
      </c>
      <c r="M16" s="7">
        <v>0</v>
      </c>
      <c r="N16" s="7">
        <f>I16+L16+M16</f>
        <v>509.91999999999996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303959.87</v>
      </c>
      <c r="AU16" s="7">
        <v>158934.65</v>
      </c>
      <c r="AV16" s="7">
        <v>0</v>
      </c>
      <c r="AW16" s="7">
        <v>0</v>
      </c>
      <c r="AX16" s="7">
        <v>0</v>
      </c>
      <c r="AY16" s="7">
        <v>19945.32</v>
      </c>
      <c r="AZ16" s="7">
        <v>10773.81</v>
      </c>
      <c r="BA16" s="7">
        <v>125079.9</v>
      </c>
      <c r="BB16" s="7">
        <v>354775.76</v>
      </c>
      <c r="BC16" s="7">
        <v>155139.14000000001</v>
      </c>
      <c r="BD16" s="7">
        <v>0</v>
      </c>
      <c r="BE16" s="7">
        <v>0</v>
      </c>
      <c r="BF16" s="7">
        <v>186.60683383507001</v>
      </c>
      <c r="BG16" s="7">
        <v>0</v>
      </c>
      <c r="BH16" s="7">
        <v>0</v>
      </c>
      <c r="BI16" s="7">
        <v>134598.46</v>
      </c>
      <c r="BJ16" s="7">
        <v>71356.570000000007</v>
      </c>
      <c r="BK16" s="7">
        <v>509914.9</v>
      </c>
    </row>
    <row r="18" spans="1:16" x14ac:dyDescent="0.2">
      <c r="A18">
        <v>51</v>
      </c>
      <c r="E18">
        <v>354.78</v>
      </c>
      <c r="F18">
        <v>155.13999999999999</v>
      </c>
      <c r="G18">
        <v>0</v>
      </c>
      <c r="H18">
        <v>0</v>
      </c>
      <c r="I18">
        <v>509.92</v>
      </c>
      <c r="J18">
        <v>135.85</v>
      </c>
      <c r="K18">
        <v>462.89</v>
      </c>
      <c r="L18">
        <v>0</v>
      </c>
      <c r="M18">
        <v>0</v>
      </c>
      <c r="N18">
        <v>509.92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303959.87</v>
      </c>
      <c r="G20" s="4" t="s">
        <v>128</v>
      </c>
      <c r="H20" s="4" t="s">
        <v>129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158934.65</v>
      </c>
      <c r="G21" s="4" t="s">
        <v>130</v>
      </c>
      <c r="H21" s="4" t="s">
        <v>131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132</v>
      </c>
      <c r="H22" s="4" t="s">
        <v>133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158934.65</v>
      </c>
      <c r="G23" s="4" t="s">
        <v>134</v>
      </c>
      <c r="H23" s="4" t="s">
        <v>135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158934.65</v>
      </c>
      <c r="G24" s="4" t="s">
        <v>136</v>
      </c>
      <c r="H24" s="4" t="s">
        <v>137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138</v>
      </c>
      <c r="H25" s="4" t="s">
        <v>139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158934.65</v>
      </c>
      <c r="G26" s="4" t="s">
        <v>140</v>
      </c>
      <c r="H26" s="4" t="s">
        <v>141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142</v>
      </c>
      <c r="H27" s="4" t="s">
        <v>143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144</v>
      </c>
      <c r="H28" s="4" t="s">
        <v>145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146</v>
      </c>
      <c r="H29" s="4" t="s">
        <v>147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19945.32</v>
      </c>
      <c r="G30" s="4" t="s">
        <v>148</v>
      </c>
      <c r="H30" s="4" t="s">
        <v>149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150</v>
      </c>
      <c r="H31" s="4" t="s">
        <v>151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10773.81</v>
      </c>
      <c r="G32" s="4" t="s">
        <v>152</v>
      </c>
      <c r="H32" s="4" t="s">
        <v>153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125079.9</v>
      </c>
      <c r="G33" s="4" t="s">
        <v>154</v>
      </c>
      <c r="H33" s="4" t="s">
        <v>155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156</v>
      </c>
      <c r="H34" s="4" t="s">
        <v>157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354775.76</v>
      </c>
      <c r="G35" s="4" t="s">
        <v>158</v>
      </c>
      <c r="H35" s="4" t="s">
        <v>159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155139.14000000001</v>
      </c>
      <c r="G36" s="4" t="s">
        <v>160</v>
      </c>
      <c r="H36" s="4" t="s">
        <v>161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162</v>
      </c>
      <c r="H37" s="4" t="s">
        <v>163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164</v>
      </c>
      <c r="H38" s="4" t="s">
        <v>165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166</v>
      </c>
      <c r="H39" s="4" t="s">
        <v>167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186.60683383507001</v>
      </c>
      <c r="G40" s="4" t="s">
        <v>168</v>
      </c>
      <c r="H40" s="4" t="s">
        <v>169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170</v>
      </c>
      <c r="H41" s="4" t="s">
        <v>171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172</v>
      </c>
      <c r="H42" s="4" t="s">
        <v>173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174</v>
      </c>
      <c r="H43" s="4" t="s">
        <v>175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134598.46</v>
      </c>
      <c r="G44" s="4" t="s">
        <v>176</v>
      </c>
      <c r="H44" s="4" t="s">
        <v>177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71356.570000000007</v>
      </c>
      <c r="G45" s="4" t="s">
        <v>178</v>
      </c>
      <c r="H45" s="4" t="s">
        <v>179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509914.9</v>
      </c>
      <c r="G46" s="4" t="s">
        <v>180</v>
      </c>
      <c r="H46" s="4" t="s">
        <v>181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353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61050403</v>
      </c>
      <c r="O51" s="3">
        <v>1</v>
      </c>
    </row>
    <row r="52" spans="1:50" x14ac:dyDescent="0.2">
      <c r="A52" s="5">
        <v>1</v>
      </c>
      <c r="B52" s="5" t="s">
        <v>354</v>
      </c>
      <c r="C52" s="5" t="s">
        <v>355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4.4000000000000004</v>
      </c>
      <c r="M52" s="5">
        <v>1</v>
      </c>
      <c r="N52" s="5">
        <v>1</v>
      </c>
      <c r="O52" s="5">
        <v>5.41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356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61050404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3055F-6652-4C5E-8530-19977D848EF3}">
  <dimension ref="A1:DO18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61050403</v>
      </c>
      <c r="C1">
        <v>61050584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358</v>
      </c>
      <c r="J1" t="s">
        <v>3</v>
      </c>
      <c r="K1" t="s">
        <v>359</v>
      </c>
      <c r="L1">
        <v>1191</v>
      </c>
      <c r="N1">
        <v>1013</v>
      </c>
      <c r="O1" t="s">
        <v>360</v>
      </c>
      <c r="P1" t="s">
        <v>360</v>
      </c>
      <c r="Q1">
        <v>1</v>
      </c>
      <c r="W1">
        <v>0</v>
      </c>
      <c r="X1">
        <v>476480486</v>
      </c>
      <c r="Y1">
        <f t="shared" ref="Y1:Y22" si="0">(AT1*1.1)</f>
        <v>211.97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32</v>
      </c>
      <c r="AV1">
        <v>1</v>
      </c>
      <c r="AW1">
        <v>2</v>
      </c>
      <c r="AX1">
        <v>61050588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8.0802963999999999</v>
      </c>
      <c r="CW1">
        <v>0</v>
      </c>
      <c r="CX1">
        <f>ROUND(Y1*Source!I29,9)</f>
        <v>8.0802963999999999</v>
      </c>
      <c r="CY1">
        <f>AD1</f>
        <v>0</v>
      </c>
      <c r="CZ1">
        <f>AH1</f>
        <v>0</v>
      </c>
      <c r="DA1">
        <f>AL1</f>
        <v>1</v>
      </c>
      <c r="DB1">
        <f t="shared" ref="DB1:DB22" si="1">ROUND((ROUND(AT1*CZ1,2)*1.1),6)</f>
        <v>0</v>
      </c>
      <c r="DC1">
        <f t="shared" ref="DC1:DC22" si="2">ROUND((ROUND(AT1*AG1,2)*1.1),6)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61050403</v>
      </c>
      <c r="C2">
        <v>61050589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358</v>
      </c>
      <c r="J2" t="s">
        <v>3</v>
      </c>
      <c r="K2" t="s">
        <v>359</v>
      </c>
      <c r="L2">
        <v>1191</v>
      </c>
      <c r="N2">
        <v>1013</v>
      </c>
      <c r="O2" t="s">
        <v>360</v>
      </c>
      <c r="P2" t="s">
        <v>360</v>
      </c>
      <c r="Q2">
        <v>1</v>
      </c>
      <c r="W2">
        <v>0</v>
      </c>
      <c r="X2">
        <v>476480486</v>
      </c>
      <c r="Y2">
        <f t="shared" si="0"/>
        <v>0.627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0.56999999999999995</v>
      </c>
      <c r="AU2" t="s">
        <v>32</v>
      </c>
      <c r="AV2">
        <v>1</v>
      </c>
      <c r="AW2">
        <v>2</v>
      </c>
      <c r="AX2">
        <v>61050599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0</v>
      </c>
      <c r="CW2">
        <v>0</v>
      </c>
      <c r="CX2">
        <f>ROUND(Y2*Source!I30,9)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61050403</v>
      </c>
      <c r="C3">
        <v>61050589</v>
      </c>
      <c r="D3">
        <v>60230547</v>
      </c>
      <c r="E3">
        <v>1</v>
      </c>
      <c r="F3">
        <v>1</v>
      </c>
      <c r="G3">
        <v>1079</v>
      </c>
      <c r="H3">
        <v>2</v>
      </c>
      <c r="I3" t="s">
        <v>361</v>
      </c>
      <c r="J3" t="s">
        <v>362</v>
      </c>
      <c r="K3" t="s">
        <v>363</v>
      </c>
      <c r="L3">
        <v>1368</v>
      </c>
      <c r="N3">
        <v>1011</v>
      </c>
      <c r="O3" t="s">
        <v>364</v>
      </c>
      <c r="P3" t="s">
        <v>364</v>
      </c>
      <c r="Q3">
        <v>1</v>
      </c>
      <c r="W3">
        <v>0</v>
      </c>
      <c r="X3">
        <v>385435649</v>
      </c>
      <c r="Y3">
        <f t="shared" si="0"/>
        <v>6.2700000000000005</v>
      </c>
      <c r="AA3">
        <v>0</v>
      </c>
      <c r="AB3">
        <v>2715.31</v>
      </c>
      <c r="AC3">
        <v>964.85</v>
      </c>
      <c r="AD3">
        <v>0</v>
      </c>
      <c r="AE3">
        <v>0</v>
      </c>
      <c r="AF3">
        <v>156.56</v>
      </c>
      <c r="AG3">
        <v>14.54</v>
      </c>
      <c r="AH3">
        <v>0</v>
      </c>
      <c r="AI3">
        <v>1</v>
      </c>
      <c r="AJ3">
        <v>14.55</v>
      </c>
      <c r="AK3">
        <v>55.67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5.7</v>
      </c>
      <c r="AU3" t="s">
        <v>32</v>
      </c>
      <c r="AV3">
        <v>0</v>
      </c>
      <c r="AW3">
        <v>2</v>
      </c>
      <c r="AX3">
        <v>61050600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ROUND(Y3*Source!I30*DO3,9)</f>
        <v>0</v>
      </c>
      <c r="CX3">
        <f>ROUND(Y3*Source!I30,9)</f>
        <v>0</v>
      </c>
      <c r="CY3">
        <f>AB3</f>
        <v>2715.31</v>
      </c>
      <c r="CZ3">
        <f>AF3</f>
        <v>156.56</v>
      </c>
      <c r="DA3">
        <f>AJ3</f>
        <v>14.55</v>
      </c>
      <c r="DB3">
        <f t="shared" si="1"/>
        <v>981.62900000000002</v>
      </c>
      <c r="DC3">
        <f t="shared" si="2"/>
        <v>91.168000000000006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>ROUND(ROUND(AG3*AK3,2)*CX3,2)</f>
        <v>0</v>
      </c>
      <c r="DI3">
        <f t="shared" si="4"/>
        <v>0</v>
      </c>
      <c r="DJ3">
        <f>DG3</f>
        <v>0</v>
      </c>
      <c r="DK3">
        <v>0</v>
      </c>
      <c r="DL3" t="s">
        <v>365</v>
      </c>
      <c r="DM3">
        <v>0</v>
      </c>
      <c r="DN3" t="s">
        <v>360</v>
      </c>
      <c r="DO3">
        <v>14.54</v>
      </c>
    </row>
    <row r="4" spans="1:119" x14ac:dyDescent="0.2">
      <c r="A4">
        <f>ROW(Source!A30)</f>
        <v>30</v>
      </c>
      <c r="B4">
        <v>61050403</v>
      </c>
      <c r="C4">
        <v>61050589</v>
      </c>
      <c r="D4">
        <v>60230568</v>
      </c>
      <c r="E4">
        <v>1</v>
      </c>
      <c r="F4">
        <v>1</v>
      </c>
      <c r="G4">
        <v>1079</v>
      </c>
      <c r="H4">
        <v>2</v>
      </c>
      <c r="I4" t="s">
        <v>366</v>
      </c>
      <c r="J4" t="s">
        <v>367</v>
      </c>
      <c r="K4" t="s">
        <v>368</v>
      </c>
      <c r="L4">
        <v>1368</v>
      </c>
      <c r="N4">
        <v>1011</v>
      </c>
      <c r="O4" t="s">
        <v>364</v>
      </c>
      <c r="P4" t="s">
        <v>364</v>
      </c>
      <c r="Q4">
        <v>1</v>
      </c>
      <c r="W4">
        <v>0</v>
      </c>
      <c r="X4">
        <v>-1091994207</v>
      </c>
      <c r="Y4">
        <f t="shared" si="0"/>
        <v>0.22000000000000003</v>
      </c>
      <c r="AA4">
        <v>0</v>
      </c>
      <c r="AB4">
        <v>2594.4699999999998</v>
      </c>
      <c r="AC4">
        <v>964.85</v>
      </c>
      <c r="AD4">
        <v>0</v>
      </c>
      <c r="AE4">
        <v>0</v>
      </c>
      <c r="AF4">
        <v>145.59</v>
      </c>
      <c r="AG4">
        <v>14.54</v>
      </c>
      <c r="AH4">
        <v>0</v>
      </c>
      <c r="AI4">
        <v>1</v>
      </c>
      <c r="AJ4">
        <v>14.95</v>
      </c>
      <c r="AK4">
        <v>55.67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</v>
      </c>
      <c r="AU4" t="s">
        <v>32</v>
      </c>
      <c r="AV4">
        <v>0</v>
      </c>
      <c r="AW4">
        <v>2</v>
      </c>
      <c r="AX4">
        <v>61050601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0</v>
      </c>
      <c r="CX4">
        <f>ROUND(Y4*Source!I30,9)</f>
        <v>0</v>
      </c>
      <c r="CY4">
        <f>AB4</f>
        <v>2594.4699999999998</v>
      </c>
      <c r="CZ4">
        <f>AF4</f>
        <v>145.59</v>
      </c>
      <c r="DA4">
        <f>AJ4</f>
        <v>14.95</v>
      </c>
      <c r="DB4">
        <f t="shared" si="1"/>
        <v>32.031999999999996</v>
      </c>
      <c r="DC4">
        <f t="shared" si="2"/>
        <v>3.2010000000000001</v>
      </c>
      <c r="DD4" t="s">
        <v>3</v>
      </c>
      <c r="DE4" t="s">
        <v>3</v>
      </c>
      <c r="DF4">
        <f t="shared" si="3"/>
        <v>0</v>
      </c>
      <c r="DG4">
        <f>ROUND(ROUND(AF4*AJ4,2)*CX4,2)</f>
        <v>0</v>
      </c>
      <c r="DH4">
        <f>ROUND(ROUND(AG4*AK4,2)*CX4,2)</f>
        <v>0</v>
      </c>
      <c r="DI4">
        <f t="shared" si="4"/>
        <v>0</v>
      </c>
      <c r="DJ4">
        <f>DG4</f>
        <v>0</v>
      </c>
      <c r="DK4">
        <v>0</v>
      </c>
      <c r="DL4" t="s">
        <v>365</v>
      </c>
      <c r="DM4">
        <v>0</v>
      </c>
      <c r="DN4" t="s">
        <v>360</v>
      </c>
      <c r="DO4">
        <v>14.54</v>
      </c>
    </row>
    <row r="5" spans="1:119" x14ac:dyDescent="0.2">
      <c r="A5">
        <f>ROW(Source!A31)</f>
        <v>31</v>
      </c>
      <c r="B5">
        <v>61050403</v>
      </c>
      <c r="C5">
        <v>61050602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358</v>
      </c>
      <c r="J5" t="s">
        <v>3</v>
      </c>
      <c r="K5" t="s">
        <v>359</v>
      </c>
      <c r="L5">
        <v>1191</v>
      </c>
      <c r="N5">
        <v>1013</v>
      </c>
      <c r="O5" t="s">
        <v>360</v>
      </c>
      <c r="P5" t="s">
        <v>360</v>
      </c>
      <c r="Q5">
        <v>1</v>
      </c>
      <c r="W5">
        <v>0</v>
      </c>
      <c r="X5">
        <v>476480486</v>
      </c>
      <c r="Y5">
        <f t="shared" si="0"/>
        <v>0.627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0.56999999999999995</v>
      </c>
      <c r="AU5" t="s">
        <v>32</v>
      </c>
      <c r="AV5">
        <v>1</v>
      </c>
      <c r="AW5">
        <v>2</v>
      </c>
      <c r="AX5">
        <v>61050609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0</v>
      </c>
      <c r="CV5">
        <f>ROUND(Y5*Source!I31,9)</f>
        <v>0</v>
      </c>
      <c r="CW5">
        <v>0</v>
      </c>
      <c r="CX5">
        <f>ROUND(Y5*Source!I31,9)</f>
        <v>0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61050403</v>
      </c>
      <c r="C6">
        <v>61050602</v>
      </c>
      <c r="D6">
        <v>60230547</v>
      </c>
      <c r="E6">
        <v>1</v>
      </c>
      <c r="F6">
        <v>1</v>
      </c>
      <c r="G6">
        <v>1079</v>
      </c>
      <c r="H6">
        <v>2</v>
      </c>
      <c r="I6" t="s">
        <v>361</v>
      </c>
      <c r="J6" t="s">
        <v>362</v>
      </c>
      <c r="K6" t="s">
        <v>363</v>
      </c>
      <c r="L6">
        <v>1368</v>
      </c>
      <c r="N6">
        <v>1011</v>
      </c>
      <c r="O6" t="s">
        <v>364</v>
      </c>
      <c r="P6" t="s">
        <v>364</v>
      </c>
      <c r="Q6">
        <v>1</v>
      </c>
      <c r="W6">
        <v>0</v>
      </c>
      <c r="X6">
        <v>385435649</v>
      </c>
      <c r="Y6">
        <f t="shared" si="0"/>
        <v>5.4670000000000005</v>
      </c>
      <c r="AA6">
        <v>0</v>
      </c>
      <c r="AB6">
        <v>2715.31</v>
      </c>
      <c r="AC6">
        <v>964.85</v>
      </c>
      <c r="AD6">
        <v>0</v>
      </c>
      <c r="AE6">
        <v>0</v>
      </c>
      <c r="AF6">
        <v>156.56</v>
      </c>
      <c r="AG6">
        <v>14.54</v>
      </c>
      <c r="AH6">
        <v>0</v>
      </c>
      <c r="AI6">
        <v>1</v>
      </c>
      <c r="AJ6">
        <v>14.55</v>
      </c>
      <c r="AK6">
        <v>55.67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4.97</v>
      </c>
      <c r="AU6" t="s">
        <v>32</v>
      </c>
      <c r="AV6">
        <v>0</v>
      </c>
      <c r="AW6">
        <v>2</v>
      </c>
      <c r="AX6">
        <v>61050610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ROUND(Y6*Source!I31*DO6,9)</f>
        <v>0</v>
      </c>
      <c r="CX6">
        <f>ROUND(Y6*Source!I31,9)</f>
        <v>0</v>
      </c>
      <c r="CY6">
        <f>AB6</f>
        <v>2715.31</v>
      </c>
      <c r="CZ6">
        <f>AF6</f>
        <v>156.56</v>
      </c>
      <c r="DA6">
        <f>AJ6</f>
        <v>14.55</v>
      </c>
      <c r="DB6">
        <f t="shared" si="1"/>
        <v>855.91</v>
      </c>
      <c r="DC6">
        <f t="shared" si="2"/>
        <v>79.486000000000004</v>
      </c>
      <c r="DD6" t="s">
        <v>3</v>
      </c>
      <c r="DE6" t="s">
        <v>3</v>
      </c>
      <c r="DF6">
        <f t="shared" si="3"/>
        <v>0</v>
      </c>
      <c r="DG6">
        <f>ROUND(ROUND(AF6*AJ6,2)*CX6,2)</f>
        <v>0</v>
      </c>
      <c r="DH6">
        <f>ROUND(ROUND(AG6*AK6,2)*CX6,2)</f>
        <v>0</v>
      </c>
      <c r="DI6">
        <f t="shared" si="4"/>
        <v>0</v>
      </c>
      <c r="DJ6">
        <f>DG6</f>
        <v>0</v>
      </c>
      <c r="DK6">
        <v>0</v>
      </c>
      <c r="DL6" t="s">
        <v>365</v>
      </c>
      <c r="DM6">
        <v>0</v>
      </c>
      <c r="DN6" t="s">
        <v>360</v>
      </c>
      <c r="DO6">
        <v>14.54</v>
      </c>
    </row>
    <row r="7" spans="1:119" x14ac:dyDescent="0.2">
      <c r="A7">
        <f>ROW(Source!A32)</f>
        <v>32</v>
      </c>
      <c r="B7">
        <v>61050403</v>
      </c>
      <c r="C7">
        <v>61050611</v>
      </c>
      <c r="D7">
        <v>60230568</v>
      </c>
      <c r="E7">
        <v>1</v>
      </c>
      <c r="F7">
        <v>1</v>
      </c>
      <c r="G7">
        <v>1079</v>
      </c>
      <c r="H7">
        <v>2</v>
      </c>
      <c r="I7" t="s">
        <v>366</v>
      </c>
      <c r="J7" t="s">
        <v>367</v>
      </c>
      <c r="K7" t="s">
        <v>368</v>
      </c>
      <c r="L7">
        <v>1368</v>
      </c>
      <c r="N7">
        <v>1011</v>
      </c>
      <c r="O7" t="s">
        <v>364</v>
      </c>
      <c r="P7" t="s">
        <v>364</v>
      </c>
      <c r="Q7">
        <v>1</v>
      </c>
      <c r="W7">
        <v>0</v>
      </c>
      <c r="X7">
        <v>-1091994207</v>
      </c>
      <c r="Y7">
        <f t="shared" si="0"/>
        <v>0.98230000000000006</v>
      </c>
      <c r="AA7">
        <v>0</v>
      </c>
      <c r="AB7">
        <v>2207.04</v>
      </c>
      <c r="AC7">
        <v>820.77</v>
      </c>
      <c r="AD7">
        <v>0</v>
      </c>
      <c r="AE7">
        <v>0</v>
      </c>
      <c r="AF7">
        <v>145.59</v>
      </c>
      <c r="AG7">
        <v>14.54</v>
      </c>
      <c r="AH7">
        <v>0</v>
      </c>
      <c r="AI7">
        <v>1</v>
      </c>
      <c r="AJ7">
        <v>14.95</v>
      </c>
      <c r="AK7">
        <v>55.67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0.89300000000000002</v>
      </c>
      <c r="AU7" t="s">
        <v>32</v>
      </c>
      <c r="AV7">
        <v>0</v>
      </c>
      <c r="AW7">
        <v>2</v>
      </c>
      <c r="AX7">
        <v>61050615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ROUND(Y7*Source!I32*DO7,9)</f>
        <v>0</v>
      </c>
      <c r="CX7">
        <f>ROUND(Y7*Source!I32,9)</f>
        <v>0</v>
      </c>
      <c r="CY7">
        <f>AB7</f>
        <v>2207.04</v>
      </c>
      <c r="CZ7">
        <f>AF7</f>
        <v>145.59</v>
      </c>
      <c r="DA7">
        <f>AJ7</f>
        <v>14.95</v>
      </c>
      <c r="DB7">
        <f t="shared" si="1"/>
        <v>143.011</v>
      </c>
      <c r="DC7">
        <f t="shared" si="2"/>
        <v>14.278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>ROUND(ROUND(AG7*AK7,2)*CX7,2)</f>
        <v>0</v>
      </c>
      <c r="DI7">
        <f t="shared" si="4"/>
        <v>0</v>
      </c>
      <c r="DJ7">
        <f>DG7</f>
        <v>0</v>
      </c>
      <c r="DK7">
        <v>0</v>
      </c>
      <c r="DL7" t="s">
        <v>365</v>
      </c>
      <c r="DM7">
        <v>0</v>
      </c>
      <c r="DN7" t="s">
        <v>360</v>
      </c>
      <c r="DO7">
        <v>14.54</v>
      </c>
    </row>
    <row r="8" spans="1:119" x14ac:dyDescent="0.2">
      <c r="A8">
        <f>ROW(Source!A33)</f>
        <v>33</v>
      </c>
      <c r="B8">
        <v>61050403</v>
      </c>
      <c r="C8">
        <v>61050616</v>
      </c>
      <c r="D8">
        <v>60134058</v>
      </c>
      <c r="E8">
        <v>1079</v>
      </c>
      <c r="F8">
        <v>1</v>
      </c>
      <c r="G8">
        <v>1079</v>
      </c>
      <c r="H8">
        <v>1</v>
      </c>
      <c r="I8" t="s">
        <v>358</v>
      </c>
      <c r="J8" t="s">
        <v>3</v>
      </c>
      <c r="K8" t="s">
        <v>359</v>
      </c>
      <c r="L8">
        <v>1191</v>
      </c>
      <c r="N8">
        <v>1013</v>
      </c>
      <c r="O8" t="s">
        <v>360</v>
      </c>
      <c r="P8" t="s">
        <v>360</v>
      </c>
      <c r="Q8">
        <v>1</v>
      </c>
      <c r="W8">
        <v>0</v>
      </c>
      <c r="X8">
        <v>476480486</v>
      </c>
      <c r="Y8">
        <f t="shared" si="0"/>
        <v>11.880000000000003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10.8</v>
      </c>
      <c r="AU8" t="s">
        <v>32</v>
      </c>
      <c r="AV8">
        <v>1</v>
      </c>
      <c r="AW8">
        <v>2</v>
      </c>
      <c r="AX8">
        <v>61050626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ROUND(AT8*Source!I33*AH8*AL8,2)</f>
        <v>0</v>
      </c>
      <c r="CV8">
        <f>ROUND(Y8*Source!I33,9)</f>
        <v>0</v>
      </c>
      <c r="CW8">
        <v>0</v>
      </c>
      <c r="CX8">
        <f>ROUND(Y8*Source!I33,9)</f>
        <v>0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61050403</v>
      </c>
      <c r="C9">
        <v>61050616</v>
      </c>
      <c r="D9">
        <v>60230980</v>
      </c>
      <c r="E9">
        <v>1</v>
      </c>
      <c r="F9">
        <v>1</v>
      </c>
      <c r="G9">
        <v>1079</v>
      </c>
      <c r="H9">
        <v>2</v>
      </c>
      <c r="I9" t="s">
        <v>369</v>
      </c>
      <c r="J9" t="s">
        <v>370</v>
      </c>
      <c r="K9" t="s">
        <v>371</v>
      </c>
      <c r="L9">
        <v>1368</v>
      </c>
      <c r="N9">
        <v>1011</v>
      </c>
      <c r="O9" t="s">
        <v>364</v>
      </c>
      <c r="P9" t="s">
        <v>364</v>
      </c>
      <c r="Q9">
        <v>1</v>
      </c>
      <c r="W9">
        <v>0</v>
      </c>
      <c r="X9">
        <v>1574942081</v>
      </c>
      <c r="Y9">
        <f t="shared" si="0"/>
        <v>11.55</v>
      </c>
      <c r="AA9">
        <v>0</v>
      </c>
      <c r="AB9">
        <v>1085.82</v>
      </c>
      <c r="AC9">
        <v>735.58</v>
      </c>
      <c r="AD9">
        <v>0</v>
      </c>
      <c r="AE9">
        <v>0</v>
      </c>
      <c r="AF9">
        <v>41.45</v>
      </c>
      <c r="AG9">
        <v>12.62</v>
      </c>
      <c r="AH9">
        <v>0</v>
      </c>
      <c r="AI9">
        <v>1</v>
      </c>
      <c r="AJ9">
        <v>25.02</v>
      </c>
      <c r="AK9">
        <v>55.67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10.5</v>
      </c>
      <c r="AU9" t="s">
        <v>32</v>
      </c>
      <c r="AV9">
        <v>0</v>
      </c>
      <c r="AW9">
        <v>2</v>
      </c>
      <c r="AX9">
        <v>61050627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ROUND(Y9*Source!I33*DO9,9)</f>
        <v>0</v>
      </c>
      <c r="CX9">
        <f>ROUND(Y9*Source!I33,9)</f>
        <v>0</v>
      </c>
      <c r="CY9">
        <f>AB9</f>
        <v>1085.82</v>
      </c>
      <c r="CZ9">
        <f>AF9</f>
        <v>41.45</v>
      </c>
      <c r="DA9">
        <f>AJ9</f>
        <v>25.02</v>
      </c>
      <c r="DB9">
        <f t="shared" si="1"/>
        <v>478.75299999999999</v>
      </c>
      <c r="DC9">
        <f t="shared" si="2"/>
        <v>145.761</v>
      </c>
      <c r="DD9" t="s">
        <v>3</v>
      </c>
      <c r="DE9" t="s">
        <v>3</v>
      </c>
      <c r="DF9">
        <f t="shared" si="3"/>
        <v>0</v>
      </c>
      <c r="DG9">
        <f>ROUND(ROUND(AF9*AJ9,2)*CX9,2)</f>
        <v>0</v>
      </c>
      <c r="DH9">
        <f>ROUND(ROUND(AG9*AK9,2)*CX9,2)</f>
        <v>0</v>
      </c>
      <c r="DI9">
        <f t="shared" si="4"/>
        <v>0</v>
      </c>
      <c r="DJ9">
        <f>DG9</f>
        <v>0</v>
      </c>
      <c r="DK9">
        <v>0</v>
      </c>
      <c r="DL9" t="s">
        <v>365</v>
      </c>
      <c r="DM9">
        <v>0</v>
      </c>
      <c r="DN9" t="s">
        <v>360</v>
      </c>
      <c r="DO9">
        <v>12.62</v>
      </c>
    </row>
    <row r="10" spans="1:119" x14ac:dyDescent="0.2">
      <c r="A10">
        <f>ROW(Source!A33)</f>
        <v>33</v>
      </c>
      <c r="B10">
        <v>61050403</v>
      </c>
      <c r="C10">
        <v>61050616</v>
      </c>
      <c r="D10">
        <v>60231438</v>
      </c>
      <c r="E10">
        <v>1</v>
      </c>
      <c r="F10">
        <v>1</v>
      </c>
      <c r="G10">
        <v>1079</v>
      </c>
      <c r="H10">
        <v>2</v>
      </c>
      <c r="I10" t="s">
        <v>372</v>
      </c>
      <c r="J10" t="s">
        <v>373</v>
      </c>
      <c r="K10" t="s">
        <v>374</v>
      </c>
      <c r="L10">
        <v>1368</v>
      </c>
      <c r="N10">
        <v>1011</v>
      </c>
      <c r="O10" t="s">
        <v>364</v>
      </c>
      <c r="P10" t="s">
        <v>364</v>
      </c>
      <c r="Q10">
        <v>1</v>
      </c>
      <c r="W10">
        <v>0</v>
      </c>
      <c r="X10">
        <v>-814982393</v>
      </c>
      <c r="Y10">
        <f t="shared" si="0"/>
        <v>11.55</v>
      </c>
      <c r="AA10">
        <v>0</v>
      </c>
      <c r="AB10">
        <v>1.86</v>
      </c>
      <c r="AC10">
        <v>0</v>
      </c>
      <c r="AD10">
        <v>0</v>
      </c>
      <c r="AE10">
        <v>0</v>
      </c>
      <c r="AF10">
        <v>0.2</v>
      </c>
      <c r="AG10">
        <v>0</v>
      </c>
      <c r="AH10">
        <v>0</v>
      </c>
      <c r="AI10">
        <v>1</v>
      </c>
      <c r="AJ10">
        <v>8.9</v>
      </c>
      <c r="AK10">
        <v>55.67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10.5</v>
      </c>
      <c r="AU10" t="s">
        <v>32</v>
      </c>
      <c r="AV10">
        <v>0</v>
      </c>
      <c r="AW10">
        <v>2</v>
      </c>
      <c r="AX10">
        <v>61050628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ROUND(Y10*Source!I33*DO10,9)</f>
        <v>0</v>
      </c>
      <c r="CX10">
        <f>ROUND(Y10*Source!I33,9)</f>
        <v>0</v>
      </c>
      <c r="CY10">
        <f>AB10</f>
        <v>1.86</v>
      </c>
      <c r="CZ10">
        <f>AF10</f>
        <v>0.2</v>
      </c>
      <c r="DA10">
        <f>AJ10</f>
        <v>8.9</v>
      </c>
      <c r="DB10">
        <f t="shared" si="1"/>
        <v>2.31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ROUND(ROUND(AF10*AJ10,2)*CX10,2)</f>
        <v>0</v>
      </c>
      <c r="DH10">
        <f>ROUND(ROUND(AG10*AK10,2)*CX10,2)</f>
        <v>0</v>
      </c>
      <c r="DI10">
        <f t="shared" si="4"/>
        <v>0</v>
      </c>
      <c r="DJ10">
        <f>DG10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61050403</v>
      </c>
      <c r="C11">
        <v>61050629</v>
      </c>
      <c r="D11">
        <v>60134058</v>
      </c>
      <c r="E11">
        <v>1079</v>
      </c>
      <c r="F11">
        <v>1</v>
      </c>
      <c r="G11">
        <v>1079</v>
      </c>
      <c r="H11">
        <v>1</v>
      </c>
      <c r="I11" t="s">
        <v>358</v>
      </c>
      <c r="J11" t="s">
        <v>3</v>
      </c>
      <c r="K11" t="s">
        <v>359</v>
      </c>
      <c r="L11">
        <v>1191</v>
      </c>
      <c r="N11">
        <v>1013</v>
      </c>
      <c r="O11" t="s">
        <v>360</v>
      </c>
      <c r="P11" t="s">
        <v>360</v>
      </c>
      <c r="Q11">
        <v>1</v>
      </c>
      <c r="W11">
        <v>0</v>
      </c>
      <c r="X11">
        <v>476480486</v>
      </c>
      <c r="Y11">
        <f t="shared" si="0"/>
        <v>117.74400000000001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107.04</v>
      </c>
      <c r="AU11" t="s">
        <v>32</v>
      </c>
      <c r="AV11">
        <v>1</v>
      </c>
      <c r="AW11">
        <v>2</v>
      </c>
      <c r="AX11">
        <v>61050633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ROUND(AT11*Source!I34*AH11*AL11,2)</f>
        <v>0</v>
      </c>
      <c r="CV11">
        <f>ROUND(Y11*Source!I34,9)</f>
        <v>2.5609320000000002</v>
      </c>
      <c r="CW11">
        <v>0</v>
      </c>
      <c r="CX11">
        <f>ROUND(Y11*Source!I34,9)</f>
        <v>2.5609320000000002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ROW(Source!A35)</f>
        <v>35</v>
      </c>
      <c r="B12">
        <v>61050403</v>
      </c>
      <c r="C12">
        <v>61056023</v>
      </c>
      <c r="D12">
        <v>60134058</v>
      </c>
      <c r="E12">
        <v>1079</v>
      </c>
      <c r="F12">
        <v>1</v>
      </c>
      <c r="G12">
        <v>1079</v>
      </c>
      <c r="H12">
        <v>1</v>
      </c>
      <c r="I12" t="s">
        <v>358</v>
      </c>
      <c r="J12" t="s">
        <v>3</v>
      </c>
      <c r="K12" t="s">
        <v>359</v>
      </c>
      <c r="L12">
        <v>1191</v>
      </c>
      <c r="N12">
        <v>1013</v>
      </c>
      <c r="O12" t="s">
        <v>360</v>
      </c>
      <c r="P12" t="s">
        <v>360</v>
      </c>
      <c r="Q12">
        <v>1</v>
      </c>
      <c r="W12">
        <v>0</v>
      </c>
      <c r="X12">
        <v>476480486</v>
      </c>
      <c r="Y12">
        <f t="shared" si="0"/>
        <v>91.300000000000011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83</v>
      </c>
      <c r="AU12" t="s">
        <v>32</v>
      </c>
      <c r="AV12">
        <v>1</v>
      </c>
      <c r="AW12">
        <v>2</v>
      </c>
      <c r="AX12">
        <v>61056024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ROUND(AT12*Source!I35*AH12*AL12,2)</f>
        <v>0</v>
      </c>
      <c r="CV12">
        <f>ROUND(Y12*Source!I35,9)</f>
        <v>1.879867</v>
      </c>
      <c r="CW12">
        <v>0</v>
      </c>
      <c r="CX12">
        <f>ROUND(Y12*Source!I35,9)</f>
        <v>1.879867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ROW(Source!A37)</f>
        <v>37</v>
      </c>
      <c r="B13">
        <v>61050403</v>
      </c>
      <c r="C13">
        <v>61050635</v>
      </c>
      <c r="D13">
        <v>60134058</v>
      </c>
      <c r="E13">
        <v>1079</v>
      </c>
      <c r="F13">
        <v>1</v>
      </c>
      <c r="G13">
        <v>1079</v>
      </c>
      <c r="H13">
        <v>1</v>
      </c>
      <c r="I13" t="s">
        <v>358</v>
      </c>
      <c r="J13" t="s">
        <v>3</v>
      </c>
      <c r="K13" t="s">
        <v>359</v>
      </c>
      <c r="L13">
        <v>1191</v>
      </c>
      <c r="N13">
        <v>1013</v>
      </c>
      <c r="O13" t="s">
        <v>360</v>
      </c>
      <c r="P13" t="s">
        <v>360</v>
      </c>
      <c r="Q13">
        <v>1</v>
      </c>
      <c r="W13">
        <v>0</v>
      </c>
      <c r="X13">
        <v>476480486</v>
      </c>
      <c r="Y13">
        <f t="shared" si="0"/>
        <v>162.63500000000002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147.85</v>
      </c>
      <c r="AU13" t="s">
        <v>32</v>
      </c>
      <c r="AV13">
        <v>1</v>
      </c>
      <c r="AW13">
        <v>2</v>
      </c>
      <c r="AX13">
        <v>61050649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ROUND(AT13*Source!I37*AH13*AL13,2)</f>
        <v>0</v>
      </c>
      <c r="CV13">
        <f>ROUND(Y13*Source!I37,9)</f>
        <v>0.260216</v>
      </c>
      <c r="CW13">
        <v>0</v>
      </c>
      <c r="CX13">
        <f>ROUND(Y13*Source!I37,9)</f>
        <v>0.260216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61050403</v>
      </c>
      <c r="C14">
        <v>61050635</v>
      </c>
      <c r="D14">
        <v>60231405</v>
      </c>
      <c r="E14">
        <v>1</v>
      </c>
      <c r="F14">
        <v>1</v>
      </c>
      <c r="G14">
        <v>1079</v>
      </c>
      <c r="H14">
        <v>2</v>
      </c>
      <c r="I14" t="s">
        <v>375</v>
      </c>
      <c r="J14" t="s">
        <v>376</v>
      </c>
      <c r="K14" t="s">
        <v>377</v>
      </c>
      <c r="L14">
        <v>1368</v>
      </c>
      <c r="N14">
        <v>1011</v>
      </c>
      <c r="O14" t="s">
        <v>364</v>
      </c>
      <c r="P14" t="s">
        <v>364</v>
      </c>
      <c r="Q14">
        <v>1</v>
      </c>
      <c r="W14">
        <v>0</v>
      </c>
      <c r="X14">
        <v>-2128058478</v>
      </c>
      <c r="Y14">
        <f t="shared" si="0"/>
        <v>0.80300000000000005</v>
      </c>
      <c r="AA14">
        <v>0</v>
      </c>
      <c r="AB14">
        <v>149.88999999999999</v>
      </c>
      <c r="AC14">
        <v>0</v>
      </c>
      <c r="AD14">
        <v>0</v>
      </c>
      <c r="AE14">
        <v>0</v>
      </c>
      <c r="AF14">
        <v>15.54</v>
      </c>
      <c r="AG14">
        <v>0</v>
      </c>
      <c r="AH14">
        <v>0</v>
      </c>
      <c r="AI14">
        <v>1</v>
      </c>
      <c r="AJ14">
        <v>9.0399999999999991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0.73</v>
      </c>
      <c r="AU14" t="s">
        <v>32</v>
      </c>
      <c r="AV14">
        <v>0</v>
      </c>
      <c r="AW14">
        <v>2</v>
      </c>
      <c r="AX14">
        <v>61050650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ROUND(Y14*Source!I37*DO14,9)</f>
        <v>0</v>
      </c>
      <c r="CX14">
        <f>ROUND(Y14*Source!I37,9)</f>
        <v>1.2848E-3</v>
      </c>
      <c r="CY14">
        <f>AB14</f>
        <v>149.88999999999999</v>
      </c>
      <c r="CZ14">
        <f>AF14</f>
        <v>15.54</v>
      </c>
      <c r="DA14">
        <f>AJ14</f>
        <v>9.0399999999999991</v>
      </c>
      <c r="DB14">
        <f t="shared" si="1"/>
        <v>12.474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0.18</v>
      </c>
      <c r="DH14">
        <f>ROUND(ROUND(AG14*AK14,2)*CX14,2)</f>
        <v>0</v>
      </c>
      <c r="DI14">
        <f t="shared" si="4"/>
        <v>0</v>
      </c>
      <c r="DJ14">
        <f>DG14</f>
        <v>0.18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ROW(Source!A37)</f>
        <v>37</v>
      </c>
      <c r="B15">
        <v>61050403</v>
      </c>
      <c r="C15">
        <v>61050635</v>
      </c>
      <c r="D15">
        <v>60231407</v>
      </c>
      <c r="E15">
        <v>1</v>
      </c>
      <c r="F15">
        <v>1</v>
      </c>
      <c r="G15">
        <v>1079</v>
      </c>
      <c r="H15">
        <v>2</v>
      </c>
      <c r="I15" t="s">
        <v>378</v>
      </c>
      <c r="J15" t="s">
        <v>379</v>
      </c>
      <c r="K15" t="s">
        <v>380</v>
      </c>
      <c r="L15">
        <v>1368</v>
      </c>
      <c r="N15">
        <v>1011</v>
      </c>
      <c r="O15" t="s">
        <v>364</v>
      </c>
      <c r="P15" t="s">
        <v>364</v>
      </c>
      <c r="Q15">
        <v>1</v>
      </c>
      <c r="W15">
        <v>0</v>
      </c>
      <c r="X15">
        <v>-634645986</v>
      </c>
      <c r="Y15">
        <f t="shared" si="0"/>
        <v>0.80300000000000005</v>
      </c>
      <c r="AA15">
        <v>0</v>
      </c>
      <c r="AB15">
        <v>1525.36</v>
      </c>
      <c r="AC15">
        <v>863.67</v>
      </c>
      <c r="AD15">
        <v>0</v>
      </c>
      <c r="AE15">
        <v>0</v>
      </c>
      <c r="AF15">
        <v>80.95</v>
      </c>
      <c r="AG15">
        <v>14.54</v>
      </c>
      <c r="AH15">
        <v>0</v>
      </c>
      <c r="AI15">
        <v>1</v>
      </c>
      <c r="AJ15">
        <v>17.66</v>
      </c>
      <c r="AK15">
        <v>55.67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0.73</v>
      </c>
      <c r="AU15" t="s">
        <v>32</v>
      </c>
      <c r="AV15">
        <v>0</v>
      </c>
      <c r="AW15">
        <v>2</v>
      </c>
      <c r="AX15">
        <v>61050651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ROUND(Y15*Source!I37*DO15,9)</f>
        <v>1.8680992E-2</v>
      </c>
      <c r="CX15">
        <f>ROUND(Y15*Source!I37,9)</f>
        <v>1.2848E-3</v>
      </c>
      <c r="CY15">
        <f>AB15</f>
        <v>1525.36</v>
      </c>
      <c r="CZ15">
        <f>AF15</f>
        <v>80.95</v>
      </c>
      <c r="DA15">
        <f>AJ15</f>
        <v>17.66</v>
      </c>
      <c r="DB15">
        <f t="shared" si="1"/>
        <v>64.998999999999995</v>
      </c>
      <c r="DC15">
        <f t="shared" si="2"/>
        <v>11.670999999999999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1.84</v>
      </c>
      <c r="DH15">
        <f>ROUND(ROUND(AG15*AK15,2)*CX15,2)</f>
        <v>1.04</v>
      </c>
      <c r="DI15">
        <f t="shared" si="4"/>
        <v>0</v>
      </c>
      <c r="DJ15">
        <f>DG15</f>
        <v>1.84</v>
      </c>
      <c r="DK15">
        <v>0</v>
      </c>
      <c r="DL15" t="s">
        <v>365</v>
      </c>
      <c r="DM15">
        <v>0</v>
      </c>
      <c r="DN15" t="s">
        <v>360</v>
      </c>
      <c r="DO15">
        <v>14.54</v>
      </c>
    </row>
    <row r="16" spans="1:119" x14ac:dyDescent="0.2">
      <c r="A16">
        <f>ROW(Source!A37)</f>
        <v>37</v>
      </c>
      <c r="B16">
        <v>61050403</v>
      </c>
      <c r="C16">
        <v>61050635</v>
      </c>
      <c r="D16">
        <v>60230624</v>
      </c>
      <c r="E16">
        <v>1</v>
      </c>
      <c r="F16">
        <v>1</v>
      </c>
      <c r="G16">
        <v>1079</v>
      </c>
      <c r="H16">
        <v>2</v>
      </c>
      <c r="I16" t="s">
        <v>381</v>
      </c>
      <c r="J16" t="s">
        <v>382</v>
      </c>
      <c r="K16" t="s">
        <v>383</v>
      </c>
      <c r="L16">
        <v>1368</v>
      </c>
      <c r="N16">
        <v>1011</v>
      </c>
      <c r="O16" t="s">
        <v>364</v>
      </c>
      <c r="P16" t="s">
        <v>364</v>
      </c>
      <c r="Q16">
        <v>1</v>
      </c>
      <c r="W16">
        <v>0</v>
      </c>
      <c r="X16">
        <v>-294230152</v>
      </c>
      <c r="Y16">
        <f t="shared" si="0"/>
        <v>1.1550000000000002</v>
      </c>
      <c r="AA16">
        <v>0</v>
      </c>
      <c r="AB16">
        <v>2687.91</v>
      </c>
      <c r="AC16">
        <v>1005.64</v>
      </c>
      <c r="AD16">
        <v>0</v>
      </c>
      <c r="AE16">
        <v>0</v>
      </c>
      <c r="AF16">
        <v>179.17</v>
      </c>
      <c r="AG16">
        <v>16.93</v>
      </c>
      <c r="AH16">
        <v>0</v>
      </c>
      <c r="AI16">
        <v>1</v>
      </c>
      <c r="AJ16">
        <v>14.06</v>
      </c>
      <c r="AK16">
        <v>55.67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1.05</v>
      </c>
      <c r="AU16" t="s">
        <v>32</v>
      </c>
      <c r="AV16">
        <v>0</v>
      </c>
      <c r="AW16">
        <v>2</v>
      </c>
      <c r="AX16">
        <v>61050652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ROUND(Y16*Source!I37*DO16,9)</f>
        <v>3.1286639999999998E-2</v>
      </c>
      <c r="CX16">
        <f>ROUND(Y16*Source!I37,9)</f>
        <v>1.848E-3</v>
      </c>
      <c r="CY16">
        <f>AB16</f>
        <v>2687.91</v>
      </c>
      <c r="CZ16">
        <f>AF16</f>
        <v>179.17</v>
      </c>
      <c r="DA16">
        <f>AJ16</f>
        <v>14.06</v>
      </c>
      <c r="DB16">
        <f t="shared" si="1"/>
        <v>206.94300000000001</v>
      </c>
      <c r="DC16">
        <f t="shared" si="2"/>
        <v>19.558</v>
      </c>
      <c r="DD16" t="s">
        <v>3</v>
      </c>
      <c r="DE16" t="s">
        <v>3</v>
      </c>
      <c r="DF16">
        <f t="shared" si="3"/>
        <v>0</v>
      </c>
      <c r="DG16">
        <f>ROUND(ROUND(AF16*AJ16,2)*CX16,2)</f>
        <v>4.66</v>
      </c>
      <c r="DH16">
        <f>ROUND(ROUND(AG16*AK16,2)*CX16,2)</f>
        <v>1.74</v>
      </c>
      <c r="DI16">
        <f t="shared" si="4"/>
        <v>0</v>
      </c>
      <c r="DJ16">
        <f>DG16</f>
        <v>4.66</v>
      </c>
      <c r="DK16">
        <v>0</v>
      </c>
      <c r="DL16" t="s">
        <v>365</v>
      </c>
      <c r="DM16">
        <v>0</v>
      </c>
      <c r="DN16" t="s">
        <v>360</v>
      </c>
      <c r="DO16">
        <v>16.93</v>
      </c>
    </row>
    <row r="17" spans="1:119" x14ac:dyDescent="0.2">
      <c r="A17">
        <f>ROW(Source!A38)</f>
        <v>38</v>
      </c>
      <c r="B17">
        <v>61050403</v>
      </c>
      <c r="C17">
        <v>61050654</v>
      </c>
      <c r="D17">
        <v>60134058</v>
      </c>
      <c r="E17">
        <v>1079</v>
      </c>
      <c r="F17">
        <v>1</v>
      </c>
      <c r="G17">
        <v>1079</v>
      </c>
      <c r="H17">
        <v>1</v>
      </c>
      <c r="I17" t="s">
        <v>358</v>
      </c>
      <c r="J17" t="s">
        <v>3</v>
      </c>
      <c r="K17" t="s">
        <v>359</v>
      </c>
      <c r="L17">
        <v>1191</v>
      </c>
      <c r="N17">
        <v>1013</v>
      </c>
      <c r="O17" t="s">
        <v>360</v>
      </c>
      <c r="P17" t="s">
        <v>360</v>
      </c>
      <c r="Q17">
        <v>1</v>
      </c>
      <c r="W17">
        <v>0</v>
      </c>
      <c r="X17">
        <v>476480486</v>
      </c>
      <c r="Y17">
        <f t="shared" si="0"/>
        <v>118.58000000000001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107.8</v>
      </c>
      <c r="AU17" t="s">
        <v>32</v>
      </c>
      <c r="AV17">
        <v>1</v>
      </c>
      <c r="AW17">
        <v>2</v>
      </c>
      <c r="AX17">
        <v>61050670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ROUND(AT17*Source!I38*AH17*AL17,2)</f>
        <v>0</v>
      </c>
      <c r="CV17">
        <f>ROUND(Y17*Source!I38,9)</f>
        <v>1.707552</v>
      </c>
      <c r="CW17">
        <v>0</v>
      </c>
      <c r="CX17">
        <f>ROUND(Y17*Source!I38,9)</f>
        <v>1.707552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ROW(Source!A38)</f>
        <v>38</v>
      </c>
      <c r="B18">
        <v>61050403</v>
      </c>
      <c r="C18">
        <v>61050654</v>
      </c>
      <c r="D18">
        <v>60231405</v>
      </c>
      <c r="E18">
        <v>1</v>
      </c>
      <c r="F18">
        <v>1</v>
      </c>
      <c r="G18">
        <v>1079</v>
      </c>
      <c r="H18">
        <v>2</v>
      </c>
      <c r="I18" t="s">
        <v>375</v>
      </c>
      <c r="J18" t="s">
        <v>376</v>
      </c>
      <c r="K18" t="s">
        <v>377</v>
      </c>
      <c r="L18">
        <v>1368</v>
      </c>
      <c r="N18">
        <v>1011</v>
      </c>
      <c r="O18" t="s">
        <v>364</v>
      </c>
      <c r="P18" t="s">
        <v>364</v>
      </c>
      <c r="Q18">
        <v>1</v>
      </c>
      <c r="W18">
        <v>0</v>
      </c>
      <c r="X18">
        <v>-2128058478</v>
      </c>
      <c r="Y18">
        <f t="shared" si="0"/>
        <v>0.79200000000000004</v>
      </c>
      <c r="AA18">
        <v>0</v>
      </c>
      <c r="AB18">
        <v>149.88999999999999</v>
      </c>
      <c r="AC18">
        <v>0</v>
      </c>
      <c r="AD18">
        <v>0</v>
      </c>
      <c r="AE18">
        <v>0</v>
      </c>
      <c r="AF18">
        <v>15.54</v>
      </c>
      <c r="AG18">
        <v>0</v>
      </c>
      <c r="AH18">
        <v>0</v>
      </c>
      <c r="AI18">
        <v>1</v>
      </c>
      <c r="AJ18">
        <v>9.0399999999999991</v>
      </c>
      <c r="AK18">
        <v>55.67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0.72</v>
      </c>
      <c r="AU18" t="s">
        <v>32</v>
      </c>
      <c r="AV18">
        <v>0</v>
      </c>
      <c r="AW18">
        <v>2</v>
      </c>
      <c r="AX18">
        <v>61050671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ROUND(Y18*Source!I38*DO18,9)</f>
        <v>0</v>
      </c>
      <c r="CX18">
        <f>ROUND(Y18*Source!I38,9)</f>
        <v>1.14048E-2</v>
      </c>
      <c r="CY18">
        <f>AB18</f>
        <v>149.88999999999999</v>
      </c>
      <c r="CZ18">
        <f>AF18</f>
        <v>15.54</v>
      </c>
      <c r="DA18">
        <f>AJ18</f>
        <v>9.0399999999999991</v>
      </c>
      <c r="DB18">
        <f t="shared" si="1"/>
        <v>12.308999999999999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1.6</v>
      </c>
      <c r="DH18">
        <f>ROUND(ROUND(AG18*AK18,2)*CX18,2)</f>
        <v>0</v>
      </c>
      <c r="DI18">
        <f t="shared" si="4"/>
        <v>0</v>
      </c>
      <c r="DJ18">
        <f>DG18</f>
        <v>1.6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ROW(Source!A38)</f>
        <v>38</v>
      </c>
      <c r="B19">
        <v>61050403</v>
      </c>
      <c r="C19">
        <v>61050654</v>
      </c>
      <c r="D19">
        <v>60231407</v>
      </c>
      <c r="E19">
        <v>1</v>
      </c>
      <c r="F19">
        <v>1</v>
      </c>
      <c r="G19">
        <v>1079</v>
      </c>
      <c r="H19">
        <v>2</v>
      </c>
      <c r="I19" t="s">
        <v>378</v>
      </c>
      <c r="J19" t="s">
        <v>379</v>
      </c>
      <c r="K19" t="s">
        <v>380</v>
      </c>
      <c r="L19">
        <v>1368</v>
      </c>
      <c r="N19">
        <v>1011</v>
      </c>
      <c r="O19" t="s">
        <v>364</v>
      </c>
      <c r="P19" t="s">
        <v>364</v>
      </c>
      <c r="Q19">
        <v>1</v>
      </c>
      <c r="W19">
        <v>0</v>
      </c>
      <c r="X19">
        <v>-634645986</v>
      </c>
      <c r="Y19">
        <f t="shared" si="0"/>
        <v>0.79200000000000004</v>
      </c>
      <c r="AA19">
        <v>0</v>
      </c>
      <c r="AB19">
        <v>1525.36</v>
      </c>
      <c r="AC19">
        <v>863.67</v>
      </c>
      <c r="AD19">
        <v>0</v>
      </c>
      <c r="AE19">
        <v>0</v>
      </c>
      <c r="AF19">
        <v>80.95</v>
      </c>
      <c r="AG19">
        <v>14.54</v>
      </c>
      <c r="AH19">
        <v>0</v>
      </c>
      <c r="AI19">
        <v>1</v>
      </c>
      <c r="AJ19">
        <v>17.66</v>
      </c>
      <c r="AK19">
        <v>55.67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0.72</v>
      </c>
      <c r="AU19" t="s">
        <v>32</v>
      </c>
      <c r="AV19">
        <v>0</v>
      </c>
      <c r="AW19">
        <v>2</v>
      </c>
      <c r="AX19">
        <v>61050672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ROUND(Y19*Source!I38*DO19,9)</f>
        <v>0.165825792</v>
      </c>
      <c r="CX19">
        <f>ROUND(Y19*Source!I38,9)</f>
        <v>1.14048E-2</v>
      </c>
      <c r="CY19">
        <f>AB19</f>
        <v>1525.36</v>
      </c>
      <c r="CZ19">
        <f>AF19</f>
        <v>80.95</v>
      </c>
      <c r="DA19">
        <f>AJ19</f>
        <v>17.66</v>
      </c>
      <c r="DB19">
        <f t="shared" si="1"/>
        <v>64.108000000000004</v>
      </c>
      <c r="DC19">
        <f t="shared" si="2"/>
        <v>11.516999999999999</v>
      </c>
      <c r="DD19" t="s">
        <v>3</v>
      </c>
      <c r="DE19" t="s">
        <v>3</v>
      </c>
      <c r="DF19">
        <f t="shared" si="3"/>
        <v>0</v>
      </c>
      <c r="DG19">
        <f>ROUND(ROUND(AF19*AJ19,2)*CX19,2)</f>
        <v>16.3</v>
      </c>
      <c r="DH19">
        <f>ROUND(ROUND(AG19*AK19,2)*CX19,2)</f>
        <v>9.23</v>
      </c>
      <c r="DI19">
        <f t="shared" si="4"/>
        <v>0</v>
      </c>
      <c r="DJ19">
        <f>DG19</f>
        <v>16.3</v>
      </c>
      <c r="DK19">
        <v>0</v>
      </c>
      <c r="DL19" t="s">
        <v>365</v>
      </c>
      <c r="DM19">
        <v>0</v>
      </c>
      <c r="DN19" t="s">
        <v>360</v>
      </c>
      <c r="DO19">
        <v>14.54</v>
      </c>
    </row>
    <row r="20" spans="1:119" x14ac:dyDescent="0.2">
      <c r="A20">
        <f>ROW(Source!A38)</f>
        <v>38</v>
      </c>
      <c r="B20">
        <v>61050403</v>
      </c>
      <c r="C20">
        <v>61050654</v>
      </c>
      <c r="D20">
        <v>60230624</v>
      </c>
      <c r="E20">
        <v>1</v>
      </c>
      <c r="F20">
        <v>1</v>
      </c>
      <c r="G20">
        <v>1079</v>
      </c>
      <c r="H20">
        <v>2</v>
      </c>
      <c r="I20" t="s">
        <v>381</v>
      </c>
      <c r="J20" t="s">
        <v>382</v>
      </c>
      <c r="K20" t="s">
        <v>383</v>
      </c>
      <c r="L20">
        <v>1368</v>
      </c>
      <c r="N20">
        <v>1011</v>
      </c>
      <c r="O20" t="s">
        <v>364</v>
      </c>
      <c r="P20" t="s">
        <v>364</v>
      </c>
      <c r="Q20">
        <v>1</v>
      </c>
      <c r="W20">
        <v>0</v>
      </c>
      <c r="X20">
        <v>-294230152</v>
      </c>
      <c r="Y20">
        <f t="shared" si="0"/>
        <v>1.1440000000000001</v>
      </c>
      <c r="AA20">
        <v>0</v>
      </c>
      <c r="AB20">
        <v>2687.91</v>
      </c>
      <c r="AC20">
        <v>1005.64</v>
      </c>
      <c r="AD20">
        <v>0</v>
      </c>
      <c r="AE20">
        <v>0</v>
      </c>
      <c r="AF20">
        <v>179.17</v>
      </c>
      <c r="AG20">
        <v>16.93</v>
      </c>
      <c r="AH20">
        <v>0</v>
      </c>
      <c r="AI20">
        <v>1</v>
      </c>
      <c r="AJ20">
        <v>14.06</v>
      </c>
      <c r="AK20">
        <v>55.67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1.04</v>
      </c>
      <c r="AU20" t="s">
        <v>32</v>
      </c>
      <c r="AV20">
        <v>0</v>
      </c>
      <c r="AW20">
        <v>2</v>
      </c>
      <c r="AX20">
        <v>61050673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ROUND(Y20*Source!I38*DO20,9)</f>
        <v>0.27889804800000001</v>
      </c>
      <c r="CX20">
        <f>ROUND(Y20*Source!I38,9)</f>
        <v>1.6473600000000001E-2</v>
      </c>
      <c r="CY20">
        <f>AB20</f>
        <v>2687.91</v>
      </c>
      <c r="CZ20">
        <f>AF20</f>
        <v>179.17</v>
      </c>
      <c r="DA20">
        <f>AJ20</f>
        <v>14.06</v>
      </c>
      <c r="DB20">
        <f t="shared" si="1"/>
        <v>204.97399999999999</v>
      </c>
      <c r="DC20">
        <f t="shared" si="2"/>
        <v>19.370999999999999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41.5</v>
      </c>
      <c r="DH20">
        <f>ROUND(ROUND(AG20*AK20,2)*CX20,2)</f>
        <v>15.53</v>
      </c>
      <c r="DI20">
        <f t="shared" si="4"/>
        <v>0</v>
      </c>
      <c r="DJ20">
        <f>DG20</f>
        <v>41.5</v>
      </c>
      <c r="DK20">
        <v>0</v>
      </c>
      <c r="DL20" t="s">
        <v>365</v>
      </c>
      <c r="DM20">
        <v>0</v>
      </c>
      <c r="DN20" t="s">
        <v>360</v>
      </c>
      <c r="DO20">
        <v>16.93</v>
      </c>
    </row>
    <row r="21" spans="1:119" x14ac:dyDescent="0.2">
      <c r="A21">
        <f>ROW(Source!A40)</f>
        <v>40</v>
      </c>
      <c r="B21">
        <v>61050403</v>
      </c>
      <c r="C21">
        <v>61050676</v>
      </c>
      <c r="D21">
        <v>60134058</v>
      </c>
      <c r="E21">
        <v>1079</v>
      </c>
      <c r="F21">
        <v>1</v>
      </c>
      <c r="G21">
        <v>1079</v>
      </c>
      <c r="H21">
        <v>1</v>
      </c>
      <c r="I21" t="s">
        <v>358</v>
      </c>
      <c r="J21" t="s">
        <v>3</v>
      </c>
      <c r="K21" t="s">
        <v>359</v>
      </c>
      <c r="L21">
        <v>1191</v>
      </c>
      <c r="N21">
        <v>1013</v>
      </c>
      <c r="O21" t="s">
        <v>360</v>
      </c>
      <c r="P21" t="s">
        <v>360</v>
      </c>
      <c r="Q21">
        <v>1</v>
      </c>
      <c r="W21">
        <v>0</v>
      </c>
      <c r="X21">
        <v>476480486</v>
      </c>
      <c r="Y21">
        <f t="shared" si="0"/>
        <v>1.2649999999999999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1.1499999999999999</v>
      </c>
      <c r="AU21" t="s">
        <v>32</v>
      </c>
      <c r="AV21">
        <v>1</v>
      </c>
      <c r="AW21">
        <v>2</v>
      </c>
      <c r="AX21">
        <v>61050689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ROUND(AT21*Source!I40*AH21*AL21,2)</f>
        <v>0</v>
      </c>
      <c r="CV21">
        <f>ROUND(Y21*Source!I40,9)</f>
        <v>0</v>
      </c>
      <c r="CW21">
        <v>0</v>
      </c>
      <c r="CX21">
        <f>ROUND(Y21*Source!I40,9)</f>
        <v>0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ROW(Source!A40)</f>
        <v>40</v>
      </c>
      <c r="B22">
        <v>61050403</v>
      </c>
      <c r="C22">
        <v>61050676</v>
      </c>
      <c r="D22">
        <v>60231105</v>
      </c>
      <c r="E22">
        <v>1</v>
      </c>
      <c r="F22">
        <v>1</v>
      </c>
      <c r="G22">
        <v>1079</v>
      </c>
      <c r="H22">
        <v>2</v>
      </c>
      <c r="I22" t="s">
        <v>384</v>
      </c>
      <c r="J22" t="s">
        <v>385</v>
      </c>
      <c r="K22" t="s">
        <v>386</v>
      </c>
      <c r="L22">
        <v>1368</v>
      </c>
      <c r="N22">
        <v>1011</v>
      </c>
      <c r="O22" t="s">
        <v>364</v>
      </c>
      <c r="P22" t="s">
        <v>364</v>
      </c>
      <c r="Q22">
        <v>1</v>
      </c>
      <c r="W22">
        <v>0</v>
      </c>
      <c r="X22">
        <v>-651158565</v>
      </c>
      <c r="Y22">
        <f t="shared" si="0"/>
        <v>0.6160000000000001</v>
      </c>
      <c r="AA22">
        <v>0</v>
      </c>
      <c r="AB22">
        <v>42.49</v>
      </c>
      <c r="AC22">
        <v>0</v>
      </c>
      <c r="AD22">
        <v>0</v>
      </c>
      <c r="AE22">
        <v>0</v>
      </c>
      <c r="AF22">
        <v>4.01</v>
      </c>
      <c r="AG22">
        <v>0</v>
      </c>
      <c r="AH22">
        <v>0</v>
      </c>
      <c r="AI22">
        <v>1</v>
      </c>
      <c r="AJ22">
        <v>9.93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0.56000000000000005</v>
      </c>
      <c r="AU22" t="s">
        <v>32</v>
      </c>
      <c r="AV22">
        <v>0</v>
      </c>
      <c r="AW22">
        <v>2</v>
      </c>
      <c r="AX22">
        <v>61050690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ROUND(Y22*Source!I40*DO22,9)</f>
        <v>0</v>
      </c>
      <c r="CX22">
        <f>ROUND(Y22*Source!I40,9)</f>
        <v>0</v>
      </c>
      <c r="CY22">
        <f>AB22</f>
        <v>42.49</v>
      </c>
      <c r="CZ22">
        <f>AF22</f>
        <v>4.01</v>
      </c>
      <c r="DA22">
        <f>AJ22</f>
        <v>9.93</v>
      </c>
      <c r="DB22">
        <f t="shared" si="1"/>
        <v>2.4750000000000001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ROUND(ROUND(AF22*AJ22,2)*CX22,2)</f>
        <v>0</v>
      </c>
      <c r="DH22">
        <f>ROUND(ROUND(AG22*AK22,2)*CX22,2)</f>
        <v>0</v>
      </c>
      <c r="DI22">
        <f t="shared" si="4"/>
        <v>0</v>
      </c>
      <c r="DJ22">
        <f>DG22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ROW(Source!A40)</f>
        <v>40</v>
      </c>
      <c r="B23">
        <v>61050403</v>
      </c>
      <c r="C23">
        <v>61050676</v>
      </c>
      <c r="D23">
        <v>60200058</v>
      </c>
      <c r="E23">
        <v>1</v>
      </c>
      <c r="F23">
        <v>1</v>
      </c>
      <c r="G23">
        <v>1079</v>
      </c>
      <c r="H23">
        <v>3</v>
      </c>
      <c r="I23" t="s">
        <v>387</v>
      </c>
      <c r="J23" t="s">
        <v>388</v>
      </c>
      <c r="K23" t="s">
        <v>389</v>
      </c>
      <c r="L23">
        <v>1346</v>
      </c>
      <c r="N23">
        <v>1009</v>
      </c>
      <c r="O23" t="s">
        <v>301</v>
      </c>
      <c r="P23" t="s">
        <v>301</v>
      </c>
      <c r="Q23">
        <v>1</v>
      </c>
      <c r="W23">
        <v>0</v>
      </c>
      <c r="X23">
        <v>466233521</v>
      </c>
      <c r="Y23">
        <f>(AT23*1)</f>
        <v>6.6699999999999995E-2</v>
      </c>
      <c r="AA23">
        <v>1326.92</v>
      </c>
      <c r="AB23">
        <v>0</v>
      </c>
      <c r="AC23">
        <v>0</v>
      </c>
      <c r="AD23">
        <v>0</v>
      </c>
      <c r="AE23">
        <v>11.24</v>
      </c>
      <c r="AF23">
        <v>0</v>
      </c>
      <c r="AG23">
        <v>0</v>
      </c>
      <c r="AH23">
        <v>0</v>
      </c>
      <c r="AI23">
        <v>117.7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6.6699999999999995E-2</v>
      </c>
      <c r="AU23" t="s">
        <v>31</v>
      </c>
      <c r="AV23">
        <v>0</v>
      </c>
      <c r="AW23">
        <v>2</v>
      </c>
      <c r="AX23">
        <v>61050691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ROUND(Y23*Source!I40,9)</f>
        <v>0</v>
      </c>
      <c r="CY23">
        <f>AA23</f>
        <v>1326.92</v>
      </c>
      <c r="CZ23">
        <f>AE23</f>
        <v>11.24</v>
      </c>
      <c r="DA23">
        <f>AI23</f>
        <v>117.7</v>
      </c>
      <c r="DB23">
        <f>ROUND((ROUND(AT23*CZ23,2)*1),6)</f>
        <v>0.75</v>
      </c>
      <c r="DC23">
        <f>ROUND((ROUND(AT23*AG23,2)*1),6)</f>
        <v>0</v>
      </c>
      <c r="DD23" t="s">
        <v>3</v>
      </c>
      <c r="DE23" t="s">
        <v>3</v>
      </c>
      <c r="DF23">
        <f>ROUND(ROUND(AE23*AI23,2)*CX23,2)</f>
        <v>0</v>
      </c>
      <c r="DG23">
        <f t="shared" ref="DG23:DG30" si="5">ROUND(ROUND(AF23,2)*CX23,2)</f>
        <v>0</v>
      </c>
      <c r="DH23">
        <f t="shared" ref="DH23:DH30" si="6">ROUND(ROUND(AG23,2)*CX23,2)</f>
        <v>0</v>
      </c>
      <c r="DI23">
        <f t="shared" si="4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ROW(Source!A40)</f>
        <v>40</v>
      </c>
      <c r="B24">
        <v>61050403</v>
      </c>
      <c r="C24">
        <v>61050676</v>
      </c>
      <c r="D24">
        <v>60199408</v>
      </c>
      <c r="E24">
        <v>1</v>
      </c>
      <c r="F24">
        <v>1</v>
      </c>
      <c r="G24">
        <v>1079</v>
      </c>
      <c r="H24">
        <v>3</v>
      </c>
      <c r="I24" t="s">
        <v>390</v>
      </c>
      <c r="J24" t="s">
        <v>391</v>
      </c>
      <c r="K24" t="s">
        <v>392</v>
      </c>
      <c r="L24">
        <v>1346</v>
      </c>
      <c r="N24">
        <v>1009</v>
      </c>
      <c r="O24" t="s">
        <v>301</v>
      </c>
      <c r="P24" t="s">
        <v>301</v>
      </c>
      <c r="Q24">
        <v>1</v>
      </c>
      <c r="W24">
        <v>0</v>
      </c>
      <c r="X24">
        <v>-1694093061</v>
      </c>
      <c r="Y24">
        <f>(AT24*1)</f>
        <v>0.1</v>
      </c>
      <c r="AA24">
        <v>24.04</v>
      </c>
      <c r="AB24">
        <v>0</v>
      </c>
      <c r="AC24">
        <v>0</v>
      </c>
      <c r="AD24">
        <v>0</v>
      </c>
      <c r="AE24">
        <v>1.61</v>
      </c>
      <c r="AF24">
        <v>0</v>
      </c>
      <c r="AG24">
        <v>0</v>
      </c>
      <c r="AH24">
        <v>0</v>
      </c>
      <c r="AI24">
        <v>14.89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</v>
      </c>
      <c r="AU24" t="s">
        <v>31</v>
      </c>
      <c r="AV24">
        <v>0</v>
      </c>
      <c r="AW24">
        <v>2</v>
      </c>
      <c r="AX24">
        <v>61050692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ROUND(Y24*Source!I40,9)</f>
        <v>0</v>
      </c>
      <c r="CY24">
        <f>AA24</f>
        <v>24.04</v>
      </c>
      <c r="CZ24">
        <f>AE24</f>
        <v>1.61</v>
      </c>
      <c r="DA24">
        <f>AI24</f>
        <v>14.89</v>
      </c>
      <c r="DB24">
        <f>ROUND((ROUND(AT24*CZ24,2)*1),6)</f>
        <v>0.16</v>
      </c>
      <c r="DC24">
        <f>ROUND((ROUND(AT24*AG24,2)*1),6)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5"/>
        <v>0</v>
      </c>
      <c r="DH24">
        <f t="shared" si="6"/>
        <v>0</v>
      </c>
      <c r="DI24">
        <f t="shared" si="4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ROW(Source!A42)</f>
        <v>42</v>
      </c>
      <c r="B25">
        <v>61050403</v>
      </c>
      <c r="C25">
        <v>61050694</v>
      </c>
      <c r="D25">
        <v>60134058</v>
      </c>
      <c r="E25">
        <v>1079</v>
      </c>
      <c r="F25">
        <v>1</v>
      </c>
      <c r="G25">
        <v>1079</v>
      </c>
      <c r="H25">
        <v>1</v>
      </c>
      <c r="I25" t="s">
        <v>358</v>
      </c>
      <c r="J25" t="s">
        <v>3</v>
      </c>
      <c r="K25" t="s">
        <v>359</v>
      </c>
      <c r="L25">
        <v>1191</v>
      </c>
      <c r="N25">
        <v>1013</v>
      </c>
      <c r="O25" t="s">
        <v>360</v>
      </c>
      <c r="P25" t="s">
        <v>360</v>
      </c>
      <c r="Q25">
        <v>1</v>
      </c>
      <c r="W25">
        <v>0</v>
      </c>
      <c r="X25">
        <v>476480486</v>
      </c>
      <c r="Y25">
        <f>(AT25*1.1)</f>
        <v>151.80000000000001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138</v>
      </c>
      <c r="AU25" t="s">
        <v>32</v>
      </c>
      <c r="AV25">
        <v>1</v>
      </c>
      <c r="AW25">
        <v>2</v>
      </c>
      <c r="AX25">
        <v>61050708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ROUND(AT25*Source!I42*AH25*AL25,2)</f>
        <v>0</v>
      </c>
      <c r="CV25">
        <f>ROUND(Y25*Source!I42,9)</f>
        <v>1.3206599999999999</v>
      </c>
      <c r="CW25">
        <v>0</v>
      </c>
      <c r="CX25">
        <f>ROUND(Y25*Source!I42,9)</f>
        <v>1.3206599999999999</v>
      </c>
      <c r="CY25">
        <f>AD25</f>
        <v>0</v>
      </c>
      <c r="CZ25">
        <f>AH25</f>
        <v>0</v>
      </c>
      <c r="DA25">
        <f>AL25</f>
        <v>1</v>
      </c>
      <c r="DB25">
        <f>ROUND((ROUND(AT25*CZ25,2)*1.1),6)</f>
        <v>0</v>
      </c>
      <c r="DC25">
        <f>ROUND((ROUND(AT25*AG25,2)*1.1),6)</f>
        <v>0</v>
      </c>
      <c r="DD25" t="s">
        <v>3</v>
      </c>
      <c r="DE25" t="s">
        <v>3</v>
      </c>
      <c r="DF25">
        <f>ROUND(ROUND(AE25,2)*CX25,2)</f>
        <v>0</v>
      </c>
      <c r="DG25">
        <f t="shared" si="5"/>
        <v>0</v>
      </c>
      <c r="DH25">
        <f t="shared" si="6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ROW(Source!A42)</f>
        <v>42</v>
      </c>
      <c r="B26">
        <v>61050403</v>
      </c>
      <c r="C26">
        <v>61050694</v>
      </c>
      <c r="D26">
        <v>60199511</v>
      </c>
      <c r="E26">
        <v>1</v>
      </c>
      <c r="F26">
        <v>1</v>
      </c>
      <c r="G26">
        <v>1079</v>
      </c>
      <c r="H26">
        <v>3</v>
      </c>
      <c r="I26" t="s">
        <v>393</v>
      </c>
      <c r="J26" t="s">
        <v>394</v>
      </c>
      <c r="K26" t="s">
        <v>395</v>
      </c>
      <c r="L26">
        <v>1339</v>
      </c>
      <c r="N26">
        <v>1007</v>
      </c>
      <c r="O26" t="s">
        <v>111</v>
      </c>
      <c r="P26" t="s">
        <v>111</v>
      </c>
      <c r="Q26">
        <v>1</v>
      </c>
      <c r="W26">
        <v>0</v>
      </c>
      <c r="X26">
        <v>161301883</v>
      </c>
      <c r="Y26">
        <f>(AT26*1)</f>
        <v>0.3</v>
      </c>
      <c r="AA26">
        <v>2939.46</v>
      </c>
      <c r="AB26">
        <v>0</v>
      </c>
      <c r="AC26">
        <v>0</v>
      </c>
      <c r="AD26">
        <v>0</v>
      </c>
      <c r="AE26">
        <v>582.27</v>
      </c>
      <c r="AF26">
        <v>0</v>
      </c>
      <c r="AG26">
        <v>0</v>
      </c>
      <c r="AH26">
        <v>0</v>
      </c>
      <c r="AI26">
        <v>4.67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0.3</v>
      </c>
      <c r="AU26" t="s">
        <v>31</v>
      </c>
      <c r="AV26">
        <v>0</v>
      </c>
      <c r="AW26">
        <v>2</v>
      </c>
      <c r="AX26">
        <v>61050709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ROUND(Y26*Source!I42,9)</f>
        <v>2.6099999999999999E-3</v>
      </c>
      <c r="CY26">
        <f>AA26</f>
        <v>2939.46</v>
      </c>
      <c r="CZ26">
        <f>AE26</f>
        <v>582.27</v>
      </c>
      <c r="DA26">
        <f>AI26</f>
        <v>4.67</v>
      </c>
      <c r="DB26">
        <f>ROUND((ROUND(AT26*CZ26,2)*1),6)</f>
        <v>174.68</v>
      </c>
      <c r="DC26">
        <f>ROUND((ROUND(AT26*AG26,2)*1),6)</f>
        <v>0</v>
      </c>
      <c r="DD26" t="s">
        <v>3</v>
      </c>
      <c r="DE26" t="s">
        <v>3</v>
      </c>
      <c r="DF26">
        <f>ROUND(ROUND(AE26*AI26,2)*CX26,2)</f>
        <v>7.1</v>
      </c>
      <c r="DG26">
        <f t="shared" si="5"/>
        <v>0</v>
      </c>
      <c r="DH26">
        <f t="shared" si="6"/>
        <v>0</v>
      </c>
      <c r="DI26">
        <f t="shared" si="4"/>
        <v>0</v>
      </c>
      <c r="DJ26">
        <f>DF26</f>
        <v>7.1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ROW(Source!A42)</f>
        <v>42</v>
      </c>
      <c r="B27">
        <v>61050403</v>
      </c>
      <c r="C27">
        <v>61050694</v>
      </c>
      <c r="D27">
        <v>60213220</v>
      </c>
      <c r="E27">
        <v>1</v>
      </c>
      <c r="F27">
        <v>1</v>
      </c>
      <c r="G27">
        <v>1079</v>
      </c>
      <c r="H27">
        <v>3</v>
      </c>
      <c r="I27" t="s">
        <v>396</v>
      </c>
      <c r="J27" t="s">
        <v>397</v>
      </c>
      <c r="K27" t="s">
        <v>398</v>
      </c>
      <c r="L27">
        <v>1301</v>
      </c>
      <c r="N27">
        <v>1003</v>
      </c>
      <c r="O27" t="s">
        <v>82</v>
      </c>
      <c r="P27" t="s">
        <v>82</v>
      </c>
      <c r="Q27">
        <v>1</v>
      </c>
      <c r="W27">
        <v>0</v>
      </c>
      <c r="X27">
        <v>-919999866</v>
      </c>
      <c r="Y27">
        <f>(AT27*1)</f>
        <v>990</v>
      </c>
      <c r="AA27">
        <v>166.84</v>
      </c>
      <c r="AB27">
        <v>0</v>
      </c>
      <c r="AC27">
        <v>0</v>
      </c>
      <c r="AD27">
        <v>0</v>
      </c>
      <c r="AE27">
        <v>14.97</v>
      </c>
      <c r="AF27">
        <v>0</v>
      </c>
      <c r="AG27">
        <v>0</v>
      </c>
      <c r="AH27">
        <v>0</v>
      </c>
      <c r="AI27">
        <v>10.31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990</v>
      </c>
      <c r="AU27" t="s">
        <v>31</v>
      </c>
      <c r="AV27">
        <v>0</v>
      </c>
      <c r="AW27">
        <v>2</v>
      </c>
      <c r="AX27">
        <v>61050710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ROUND(Y27*Source!I42,9)</f>
        <v>8.6129999999999995</v>
      </c>
      <c r="CY27">
        <f>AA27</f>
        <v>166.84</v>
      </c>
      <c r="CZ27">
        <f>AE27</f>
        <v>14.97</v>
      </c>
      <c r="DA27">
        <f>AI27</f>
        <v>10.31</v>
      </c>
      <c r="DB27">
        <f>ROUND((ROUND(AT27*CZ27,2)*1),6)</f>
        <v>14820.3</v>
      </c>
      <c r="DC27">
        <f>ROUND((ROUND(AT27*AG27,2)*1),6)</f>
        <v>0</v>
      </c>
      <c r="DD27" t="s">
        <v>3</v>
      </c>
      <c r="DE27" t="s">
        <v>3</v>
      </c>
      <c r="DF27">
        <f>ROUND(ROUND(AE27*AI27,2)*CX27,2)</f>
        <v>1329.33</v>
      </c>
      <c r="DG27">
        <f t="shared" si="5"/>
        <v>0</v>
      </c>
      <c r="DH27">
        <f t="shared" si="6"/>
        <v>0</v>
      </c>
      <c r="DI27">
        <f t="shared" si="4"/>
        <v>0</v>
      </c>
      <c r="DJ27">
        <f>DF27</f>
        <v>1329.33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ROW(Source!A42)</f>
        <v>42</v>
      </c>
      <c r="B28">
        <v>61050403</v>
      </c>
      <c r="C28">
        <v>61050694</v>
      </c>
      <c r="D28">
        <v>60213253</v>
      </c>
      <c r="E28">
        <v>1</v>
      </c>
      <c r="F28">
        <v>1</v>
      </c>
      <c r="G28">
        <v>1079</v>
      </c>
      <c r="H28">
        <v>3</v>
      </c>
      <c r="I28" t="s">
        <v>399</v>
      </c>
      <c r="J28" t="s">
        <v>400</v>
      </c>
      <c r="K28" t="s">
        <v>401</v>
      </c>
      <c r="L28">
        <v>1354</v>
      </c>
      <c r="N28">
        <v>1010</v>
      </c>
      <c r="O28" t="s">
        <v>98</v>
      </c>
      <c r="P28" t="s">
        <v>98</v>
      </c>
      <c r="Q28">
        <v>1</v>
      </c>
      <c r="W28">
        <v>0</v>
      </c>
      <c r="X28">
        <v>777769725</v>
      </c>
      <c r="Y28">
        <f>(AT28*1)</f>
        <v>20</v>
      </c>
      <c r="AA28">
        <v>48.14</v>
      </c>
      <c r="AB28">
        <v>0</v>
      </c>
      <c r="AC28">
        <v>0</v>
      </c>
      <c r="AD28">
        <v>0</v>
      </c>
      <c r="AE28">
        <v>3.26</v>
      </c>
      <c r="AF28">
        <v>0</v>
      </c>
      <c r="AG28">
        <v>0</v>
      </c>
      <c r="AH28">
        <v>0</v>
      </c>
      <c r="AI28">
        <v>13.66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20</v>
      </c>
      <c r="AU28" t="s">
        <v>31</v>
      </c>
      <c r="AV28">
        <v>0</v>
      </c>
      <c r="AW28">
        <v>2</v>
      </c>
      <c r="AX28">
        <v>61050711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ROUND(Y28*Source!I42,9)</f>
        <v>0.17399999999999999</v>
      </c>
      <c r="CY28">
        <f>AA28</f>
        <v>48.14</v>
      </c>
      <c r="CZ28">
        <f>AE28</f>
        <v>3.26</v>
      </c>
      <c r="DA28">
        <f>AI28</f>
        <v>13.66</v>
      </c>
      <c r="DB28">
        <f>ROUND((ROUND(AT28*CZ28,2)*1),6)</f>
        <v>65.2</v>
      </c>
      <c r="DC28">
        <f>ROUND((ROUND(AT28*AG28,2)*1),6)</f>
        <v>0</v>
      </c>
      <c r="DD28" t="s">
        <v>3</v>
      </c>
      <c r="DE28" t="s">
        <v>3</v>
      </c>
      <c r="DF28">
        <f>ROUND(ROUND(AE28*AI28,2)*CX28,2)</f>
        <v>7.75</v>
      </c>
      <c r="DG28">
        <f t="shared" si="5"/>
        <v>0</v>
      </c>
      <c r="DH28">
        <f t="shared" si="6"/>
        <v>0</v>
      </c>
      <c r="DI28">
        <f t="shared" si="4"/>
        <v>0</v>
      </c>
      <c r="DJ28">
        <f>DF28</f>
        <v>7.75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ROW(Source!A42)</f>
        <v>42</v>
      </c>
      <c r="B29">
        <v>61050403</v>
      </c>
      <c r="C29">
        <v>61050694</v>
      </c>
      <c r="D29">
        <v>60213362</v>
      </c>
      <c r="E29">
        <v>1</v>
      </c>
      <c r="F29">
        <v>1</v>
      </c>
      <c r="G29">
        <v>1079</v>
      </c>
      <c r="H29">
        <v>3</v>
      </c>
      <c r="I29" t="s">
        <v>402</v>
      </c>
      <c r="J29" t="s">
        <v>403</v>
      </c>
      <c r="K29" t="s">
        <v>404</v>
      </c>
      <c r="L29">
        <v>1358</v>
      </c>
      <c r="N29">
        <v>1010</v>
      </c>
      <c r="O29" t="s">
        <v>405</v>
      </c>
      <c r="P29" t="s">
        <v>405</v>
      </c>
      <c r="Q29">
        <v>10</v>
      </c>
      <c r="W29">
        <v>0</v>
      </c>
      <c r="X29">
        <v>-515251933</v>
      </c>
      <c r="Y29">
        <f>(AT29*1)</f>
        <v>32</v>
      </c>
      <c r="AA29">
        <v>460.1</v>
      </c>
      <c r="AB29">
        <v>0</v>
      </c>
      <c r="AC29">
        <v>0</v>
      </c>
      <c r="AD29">
        <v>0</v>
      </c>
      <c r="AE29">
        <v>144.77000000000001</v>
      </c>
      <c r="AF29">
        <v>0</v>
      </c>
      <c r="AG29">
        <v>0</v>
      </c>
      <c r="AH29">
        <v>0</v>
      </c>
      <c r="AI29">
        <v>2.94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32</v>
      </c>
      <c r="AU29" t="s">
        <v>31</v>
      </c>
      <c r="AV29">
        <v>0</v>
      </c>
      <c r="AW29">
        <v>2</v>
      </c>
      <c r="AX29">
        <v>61050712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ROUND(Y29*Source!I42,9)</f>
        <v>0.27839999999999998</v>
      </c>
      <c r="CY29">
        <f>AA29</f>
        <v>460.1</v>
      </c>
      <c r="CZ29">
        <f>AE29</f>
        <v>144.77000000000001</v>
      </c>
      <c r="DA29">
        <f>AI29</f>
        <v>2.94</v>
      </c>
      <c r="DB29">
        <f>ROUND((ROUND(AT29*CZ29,2)*1),6)</f>
        <v>4632.6400000000003</v>
      </c>
      <c r="DC29">
        <f>ROUND((ROUND(AT29*AG29,2)*1),6)</f>
        <v>0</v>
      </c>
      <c r="DD29" t="s">
        <v>3</v>
      </c>
      <c r="DE29" t="s">
        <v>3</v>
      </c>
      <c r="DF29">
        <f>ROUND(ROUND(AE29*AI29,2)*CX29,2)</f>
        <v>118.49</v>
      </c>
      <c r="DG29">
        <f t="shared" si="5"/>
        <v>0</v>
      </c>
      <c r="DH29">
        <f t="shared" si="6"/>
        <v>0</v>
      </c>
      <c r="DI29">
        <f t="shared" si="4"/>
        <v>0</v>
      </c>
      <c r="DJ29">
        <f>DF29</f>
        <v>118.49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ROW(Source!A44)</f>
        <v>44</v>
      </c>
      <c r="B30">
        <v>61050403</v>
      </c>
      <c r="C30">
        <v>61050715</v>
      </c>
      <c r="D30">
        <v>60134058</v>
      </c>
      <c r="E30">
        <v>1079</v>
      </c>
      <c r="F30">
        <v>1</v>
      </c>
      <c r="G30">
        <v>1079</v>
      </c>
      <c r="H30">
        <v>1</v>
      </c>
      <c r="I30" t="s">
        <v>358</v>
      </c>
      <c r="J30" t="s">
        <v>3</v>
      </c>
      <c r="K30" t="s">
        <v>359</v>
      </c>
      <c r="L30">
        <v>1191</v>
      </c>
      <c r="N30">
        <v>1013</v>
      </c>
      <c r="O30" t="s">
        <v>360</v>
      </c>
      <c r="P30" t="s">
        <v>360</v>
      </c>
      <c r="Q30">
        <v>1</v>
      </c>
      <c r="W30">
        <v>0</v>
      </c>
      <c r="X30">
        <v>476480486</v>
      </c>
      <c r="Y30">
        <f>(AT30*1.1)</f>
        <v>169.4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154</v>
      </c>
      <c r="AU30" t="s">
        <v>32</v>
      </c>
      <c r="AV30">
        <v>1</v>
      </c>
      <c r="AW30">
        <v>2</v>
      </c>
      <c r="AX30">
        <v>61050725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ROUND(AT30*Source!I44*AH30*AL30,2)</f>
        <v>0</v>
      </c>
      <c r="CV30">
        <f>ROUND(Y30*Source!I44,9)</f>
        <v>10.164</v>
      </c>
      <c r="CW30">
        <v>0</v>
      </c>
      <c r="CX30">
        <f>ROUND(Y30*Source!I44,9)</f>
        <v>10.164</v>
      </c>
      <c r="CY30">
        <f>AD30</f>
        <v>0</v>
      </c>
      <c r="CZ30">
        <f>AH30</f>
        <v>0</v>
      </c>
      <c r="DA30">
        <f>AL30</f>
        <v>1</v>
      </c>
      <c r="DB30">
        <f>ROUND((ROUND(AT30*CZ30,2)*1.1),6)</f>
        <v>0</v>
      </c>
      <c r="DC30">
        <f>ROUND((ROUND(AT30*AG30,2)*1.1),6)</f>
        <v>0</v>
      </c>
      <c r="DD30" t="s">
        <v>3</v>
      </c>
      <c r="DE30" t="s">
        <v>3</v>
      </c>
      <c r="DF30">
        <f>ROUND(ROUND(AE30,2)*CX30,2)</f>
        <v>0</v>
      </c>
      <c r="DG30">
        <f t="shared" si="5"/>
        <v>0</v>
      </c>
      <c r="DH30">
        <f t="shared" si="6"/>
        <v>0</v>
      </c>
      <c r="DI30">
        <f t="shared" si="4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ROW(Source!A44)</f>
        <v>44</v>
      </c>
      <c r="B31">
        <v>61050403</v>
      </c>
      <c r="C31">
        <v>61050715</v>
      </c>
      <c r="D31">
        <v>60230983</v>
      </c>
      <c r="E31">
        <v>1</v>
      </c>
      <c r="F31">
        <v>1</v>
      </c>
      <c r="G31">
        <v>1079</v>
      </c>
      <c r="H31">
        <v>2</v>
      </c>
      <c r="I31" t="s">
        <v>406</v>
      </c>
      <c r="J31" t="s">
        <v>407</v>
      </c>
      <c r="K31" t="s">
        <v>408</v>
      </c>
      <c r="L31">
        <v>1368</v>
      </c>
      <c r="N31">
        <v>1011</v>
      </c>
      <c r="O31" t="s">
        <v>364</v>
      </c>
      <c r="P31" t="s">
        <v>364</v>
      </c>
      <c r="Q31">
        <v>1</v>
      </c>
      <c r="W31">
        <v>0</v>
      </c>
      <c r="X31">
        <v>-972878445</v>
      </c>
      <c r="Y31">
        <f>(AT31*1.1)</f>
        <v>82.5</v>
      </c>
      <c r="AA31">
        <v>0</v>
      </c>
      <c r="AB31">
        <v>1004.68</v>
      </c>
      <c r="AC31">
        <v>735.58</v>
      </c>
      <c r="AD31">
        <v>0</v>
      </c>
      <c r="AE31">
        <v>0</v>
      </c>
      <c r="AF31">
        <v>34.479999999999997</v>
      </c>
      <c r="AG31">
        <v>12.62</v>
      </c>
      <c r="AH31">
        <v>0</v>
      </c>
      <c r="AI31">
        <v>1</v>
      </c>
      <c r="AJ31">
        <v>27.83</v>
      </c>
      <c r="AK31">
        <v>55.67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75</v>
      </c>
      <c r="AU31" t="s">
        <v>32</v>
      </c>
      <c r="AV31">
        <v>0</v>
      </c>
      <c r="AW31">
        <v>2</v>
      </c>
      <c r="AX31">
        <v>61050726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ROUND(Y31*Source!I44*DO31,9)</f>
        <v>62.469000000000001</v>
      </c>
      <c r="CX31">
        <f>ROUND(Y31*Source!I44,9)</f>
        <v>4.95</v>
      </c>
      <c r="CY31">
        <f>AB31</f>
        <v>1004.68</v>
      </c>
      <c r="CZ31">
        <f>AF31</f>
        <v>34.479999999999997</v>
      </c>
      <c r="DA31">
        <f>AJ31</f>
        <v>27.83</v>
      </c>
      <c r="DB31">
        <f>ROUND((ROUND(AT31*CZ31,2)*1.1),6)</f>
        <v>2844.6</v>
      </c>
      <c r="DC31">
        <f>ROUND((ROUND(AT31*AG31,2)*1.1),6)</f>
        <v>1041.1500000000001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4749.92</v>
      </c>
      <c r="DH31">
        <f>ROUND(ROUND(AG31*AK31,2)*CX31,2)</f>
        <v>3477.67</v>
      </c>
      <c r="DI31">
        <f t="shared" si="4"/>
        <v>0</v>
      </c>
      <c r="DJ31">
        <f>DG31</f>
        <v>4749.92</v>
      </c>
      <c r="DK31">
        <v>0</v>
      </c>
      <c r="DL31" t="s">
        <v>365</v>
      </c>
      <c r="DM31">
        <v>0</v>
      </c>
      <c r="DN31" t="s">
        <v>360</v>
      </c>
      <c r="DO31">
        <v>12.62</v>
      </c>
    </row>
    <row r="32" spans="1:119" x14ac:dyDescent="0.2">
      <c r="A32">
        <f>ROW(Source!A44)</f>
        <v>44</v>
      </c>
      <c r="B32">
        <v>61050403</v>
      </c>
      <c r="C32">
        <v>61050715</v>
      </c>
      <c r="D32">
        <v>60231476</v>
      </c>
      <c r="E32">
        <v>1</v>
      </c>
      <c r="F32">
        <v>1</v>
      </c>
      <c r="G32">
        <v>1079</v>
      </c>
      <c r="H32">
        <v>2</v>
      </c>
      <c r="I32" t="s">
        <v>409</v>
      </c>
      <c r="J32" t="s">
        <v>410</v>
      </c>
      <c r="K32" t="s">
        <v>411</v>
      </c>
      <c r="L32">
        <v>1368</v>
      </c>
      <c r="N32">
        <v>1011</v>
      </c>
      <c r="O32" t="s">
        <v>364</v>
      </c>
      <c r="P32" t="s">
        <v>364</v>
      </c>
      <c r="Q32">
        <v>1</v>
      </c>
      <c r="W32">
        <v>0</v>
      </c>
      <c r="X32">
        <v>-84618422</v>
      </c>
      <c r="Y32">
        <f>(AT32*1.1)</f>
        <v>165</v>
      </c>
      <c r="AA32">
        <v>0</v>
      </c>
      <c r="AB32">
        <v>4.72</v>
      </c>
      <c r="AC32">
        <v>0</v>
      </c>
      <c r="AD32">
        <v>0</v>
      </c>
      <c r="AE32">
        <v>0</v>
      </c>
      <c r="AF32">
        <v>0.5</v>
      </c>
      <c r="AG32">
        <v>0</v>
      </c>
      <c r="AH32">
        <v>0</v>
      </c>
      <c r="AI32">
        <v>1</v>
      </c>
      <c r="AJ32">
        <v>9.02</v>
      </c>
      <c r="AK32">
        <v>55.67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150</v>
      </c>
      <c r="AU32" t="s">
        <v>32</v>
      </c>
      <c r="AV32">
        <v>0</v>
      </c>
      <c r="AW32">
        <v>2</v>
      </c>
      <c r="AX32">
        <v>61050727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ROUND(Y32*Source!I44*DO32,9)</f>
        <v>0</v>
      </c>
      <c r="CX32">
        <f>ROUND(Y32*Source!I44,9)</f>
        <v>9.9</v>
      </c>
      <c r="CY32">
        <f>AB32</f>
        <v>4.72</v>
      </c>
      <c r="CZ32">
        <f>AF32</f>
        <v>0.5</v>
      </c>
      <c r="DA32">
        <f>AJ32</f>
        <v>9.02</v>
      </c>
      <c r="DB32">
        <f>ROUND((ROUND(AT32*CZ32,2)*1.1),6)</f>
        <v>82.5</v>
      </c>
      <c r="DC32">
        <f>ROUND((ROUND(AT32*AG32,2)*1.1),6)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44.65</v>
      </c>
      <c r="DH32">
        <f>ROUND(ROUND(AG32*AK32,2)*CX32,2)</f>
        <v>0</v>
      </c>
      <c r="DI32">
        <f t="shared" si="4"/>
        <v>0</v>
      </c>
      <c r="DJ32">
        <f>DG32</f>
        <v>44.65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ROW(Source!A45)</f>
        <v>45</v>
      </c>
      <c r="B33">
        <v>61050403</v>
      </c>
      <c r="C33">
        <v>61050728</v>
      </c>
      <c r="D33">
        <v>60134058</v>
      </c>
      <c r="E33">
        <v>1079</v>
      </c>
      <c r="F33">
        <v>1</v>
      </c>
      <c r="G33">
        <v>1079</v>
      </c>
      <c r="H33">
        <v>1</v>
      </c>
      <c r="I33" t="s">
        <v>358</v>
      </c>
      <c r="J33" t="s">
        <v>3</v>
      </c>
      <c r="K33" t="s">
        <v>359</v>
      </c>
      <c r="L33">
        <v>1191</v>
      </c>
      <c r="N33">
        <v>1013</v>
      </c>
      <c r="O33" t="s">
        <v>360</v>
      </c>
      <c r="P33" t="s">
        <v>360</v>
      </c>
      <c r="Q33">
        <v>1</v>
      </c>
      <c r="W33">
        <v>0</v>
      </c>
      <c r="X33">
        <v>476480486</v>
      </c>
      <c r="Y33">
        <f>(AT33*1.1)</f>
        <v>145.20000000000002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132</v>
      </c>
      <c r="AU33" t="s">
        <v>32</v>
      </c>
      <c r="AV33">
        <v>1</v>
      </c>
      <c r="AW33">
        <v>2</v>
      </c>
      <c r="AX33">
        <v>61050746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ROUND(AT33*Source!I45*AH33*AL33,2)</f>
        <v>0</v>
      </c>
      <c r="CV33">
        <f>ROUND(Y33*Source!I45,9)</f>
        <v>8.7119999999999997</v>
      </c>
      <c r="CW33">
        <v>0</v>
      </c>
      <c r="CX33">
        <f>ROUND(Y33*Source!I45,9)</f>
        <v>8.7119999999999997</v>
      </c>
      <c r="CY33">
        <f>AD33</f>
        <v>0</v>
      </c>
      <c r="CZ33">
        <f>AH33</f>
        <v>0</v>
      </c>
      <c r="DA33">
        <f>AL33</f>
        <v>1</v>
      </c>
      <c r="DB33">
        <f>ROUND((ROUND(AT33*CZ33,2)*1.1),6)</f>
        <v>0</v>
      </c>
      <c r="DC33">
        <f>ROUND((ROUND(AT33*AG33,2)*1.1),6)</f>
        <v>0</v>
      </c>
      <c r="DD33" t="s">
        <v>3</v>
      </c>
      <c r="DE33" t="s">
        <v>3</v>
      </c>
      <c r="DF33">
        <f>ROUND(ROUND(AE33,2)*CX33,2)</f>
        <v>0</v>
      </c>
      <c r="DG33">
        <f t="shared" ref="DG33:DG39" si="7">ROUND(ROUND(AF33,2)*CX33,2)</f>
        <v>0</v>
      </c>
      <c r="DH33">
        <f t="shared" ref="DH33:DH39" si="8">ROUND(ROUND(AG33,2)*CX33,2)</f>
        <v>0</v>
      </c>
      <c r="DI33">
        <f t="shared" ref="DI33:DI64" si="9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ROW(Source!A45)</f>
        <v>45</v>
      </c>
      <c r="B34">
        <v>61050403</v>
      </c>
      <c r="C34">
        <v>61050728</v>
      </c>
      <c r="D34">
        <v>60199423</v>
      </c>
      <c r="E34">
        <v>1</v>
      </c>
      <c r="F34">
        <v>1</v>
      </c>
      <c r="G34">
        <v>1079</v>
      </c>
      <c r="H34">
        <v>3</v>
      </c>
      <c r="I34" t="s">
        <v>412</v>
      </c>
      <c r="J34" t="s">
        <v>413</v>
      </c>
      <c r="K34" t="s">
        <v>414</v>
      </c>
      <c r="L34">
        <v>1348</v>
      </c>
      <c r="N34">
        <v>1009</v>
      </c>
      <c r="O34" t="s">
        <v>225</v>
      </c>
      <c r="P34" t="s">
        <v>225</v>
      </c>
      <c r="Q34">
        <v>1000</v>
      </c>
      <c r="W34">
        <v>0</v>
      </c>
      <c r="X34">
        <v>-421167940</v>
      </c>
      <c r="Y34">
        <f>(AT34*1)</f>
        <v>6.0000000000000001E-3</v>
      </c>
      <c r="AA34">
        <v>85161.89</v>
      </c>
      <c r="AB34">
        <v>0</v>
      </c>
      <c r="AC34">
        <v>0</v>
      </c>
      <c r="AD34">
        <v>0</v>
      </c>
      <c r="AE34">
        <v>6512.79</v>
      </c>
      <c r="AF34">
        <v>0</v>
      </c>
      <c r="AG34">
        <v>0</v>
      </c>
      <c r="AH34">
        <v>0</v>
      </c>
      <c r="AI34">
        <v>13.05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6.0000000000000001E-3</v>
      </c>
      <c r="AU34" t="s">
        <v>31</v>
      </c>
      <c r="AV34">
        <v>0</v>
      </c>
      <c r="AW34">
        <v>2</v>
      </c>
      <c r="AX34">
        <v>61050747</v>
      </c>
      <c r="AY34">
        <v>1</v>
      </c>
      <c r="AZ34">
        <v>0</v>
      </c>
      <c r="BA34">
        <v>36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ROUND(Y34*Source!I45,9)</f>
        <v>3.6000000000000002E-4</v>
      </c>
      <c r="CY34">
        <f>AA34</f>
        <v>85161.89</v>
      </c>
      <c r="CZ34">
        <f>AE34</f>
        <v>6512.79</v>
      </c>
      <c r="DA34">
        <f>AI34</f>
        <v>13.05</v>
      </c>
      <c r="DB34">
        <f>ROUND((ROUND(AT34*CZ34,2)*1),6)</f>
        <v>39.08</v>
      </c>
      <c r="DC34">
        <f>ROUND((ROUND(AT34*AG34,2)*1),6)</f>
        <v>0</v>
      </c>
      <c r="DD34" t="s">
        <v>3</v>
      </c>
      <c r="DE34" t="s">
        <v>3</v>
      </c>
      <c r="DF34">
        <f>ROUND(ROUND(AE34*AI34,2)*CX34,2)</f>
        <v>30.6</v>
      </c>
      <c r="DG34">
        <f t="shared" si="7"/>
        <v>0</v>
      </c>
      <c r="DH34">
        <f t="shared" si="8"/>
        <v>0</v>
      </c>
      <c r="DI34">
        <f t="shared" si="9"/>
        <v>0</v>
      </c>
      <c r="DJ34">
        <f>DF34</f>
        <v>30.6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ROW(Source!A45)</f>
        <v>45</v>
      </c>
      <c r="B35">
        <v>61050403</v>
      </c>
      <c r="C35">
        <v>61050728</v>
      </c>
      <c r="D35">
        <v>60199498</v>
      </c>
      <c r="E35">
        <v>1</v>
      </c>
      <c r="F35">
        <v>1</v>
      </c>
      <c r="G35">
        <v>1079</v>
      </c>
      <c r="H35">
        <v>3</v>
      </c>
      <c r="I35" t="s">
        <v>415</v>
      </c>
      <c r="J35" t="s">
        <v>416</v>
      </c>
      <c r="K35" t="s">
        <v>417</v>
      </c>
      <c r="L35">
        <v>1339</v>
      </c>
      <c r="N35">
        <v>1007</v>
      </c>
      <c r="O35" t="s">
        <v>111</v>
      </c>
      <c r="P35" t="s">
        <v>111</v>
      </c>
      <c r="Q35">
        <v>1</v>
      </c>
      <c r="W35">
        <v>0</v>
      </c>
      <c r="X35">
        <v>-1292200472</v>
      </c>
      <c r="Y35">
        <f>(AT35*1)</f>
        <v>1.7999999999999999E-2</v>
      </c>
      <c r="AA35">
        <v>9198.06</v>
      </c>
      <c r="AB35">
        <v>0</v>
      </c>
      <c r="AC35">
        <v>0</v>
      </c>
      <c r="AD35">
        <v>0</v>
      </c>
      <c r="AE35">
        <v>1821.37</v>
      </c>
      <c r="AF35">
        <v>0</v>
      </c>
      <c r="AG35">
        <v>0</v>
      </c>
      <c r="AH35">
        <v>0</v>
      </c>
      <c r="AI35">
        <v>5.04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1.7999999999999999E-2</v>
      </c>
      <c r="AU35" t="s">
        <v>31</v>
      </c>
      <c r="AV35">
        <v>0</v>
      </c>
      <c r="AW35">
        <v>2</v>
      </c>
      <c r="AX35">
        <v>61050748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ROUND(Y35*Source!I45,9)</f>
        <v>1.08E-3</v>
      </c>
      <c r="CY35">
        <f>AA35</f>
        <v>9198.06</v>
      </c>
      <c r="CZ35">
        <f>AE35</f>
        <v>1821.37</v>
      </c>
      <c r="DA35">
        <f>AI35</f>
        <v>5.04</v>
      </c>
      <c r="DB35">
        <f>ROUND((ROUND(AT35*CZ35,2)*1),6)</f>
        <v>32.78</v>
      </c>
      <c r="DC35">
        <f>ROUND((ROUND(AT35*AG35,2)*1),6)</f>
        <v>0</v>
      </c>
      <c r="DD35" t="s">
        <v>3</v>
      </c>
      <c r="DE35" t="s">
        <v>3</v>
      </c>
      <c r="DF35">
        <f>ROUND(ROUND(AE35*AI35,2)*CX35,2)</f>
        <v>9.91</v>
      </c>
      <c r="DG35">
        <f t="shared" si="7"/>
        <v>0</v>
      </c>
      <c r="DH35">
        <f t="shared" si="8"/>
        <v>0</v>
      </c>
      <c r="DI35">
        <f t="shared" si="9"/>
        <v>0</v>
      </c>
      <c r="DJ35">
        <f>DF35</f>
        <v>9.91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ROW(Source!A45)</f>
        <v>45</v>
      </c>
      <c r="B36">
        <v>61050403</v>
      </c>
      <c r="C36">
        <v>61050728</v>
      </c>
      <c r="D36">
        <v>60199379</v>
      </c>
      <c r="E36">
        <v>1</v>
      </c>
      <c r="F36">
        <v>1</v>
      </c>
      <c r="G36">
        <v>1079</v>
      </c>
      <c r="H36">
        <v>3</v>
      </c>
      <c r="I36" t="s">
        <v>418</v>
      </c>
      <c r="J36" t="s">
        <v>419</v>
      </c>
      <c r="K36" t="s">
        <v>420</v>
      </c>
      <c r="L36">
        <v>1339</v>
      </c>
      <c r="N36">
        <v>1007</v>
      </c>
      <c r="O36" t="s">
        <v>111</v>
      </c>
      <c r="P36" t="s">
        <v>111</v>
      </c>
      <c r="Q36">
        <v>1</v>
      </c>
      <c r="W36">
        <v>0</v>
      </c>
      <c r="X36">
        <v>1556425035</v>
      </c>
      <c r="Y36">
        <f>(AT36*1)</f>
        <v>0.3</v>
      </c>
      <c r="AA36">
        <v>11583.69</v>
      </c>
      <c r="AB36">
        <v>0</v>
      </c>
      <c r="AC36">
        <v>0</v>
      </c>
      <c r="AD36">
        <v>0</v>
      </c>
      <c r="AE36">
        <v>2464.94</v>
      </c>
      <c r="AF36">
        <v>0</v>
      </c>
      <c r="AG36">
        <v>0</v>
      </c>
      <c r="AH36">
        <v>0</v>
      </c>
      <c r="AI36">
        <v>4.6900000000000004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0.3</v>
      </c>
      <c r="AU36" t="s">
        <v>31</v>
      </c>
      <c r="AV36">
        <v>0</v>
      </c>
      <c r="AW36">
        <v>2</v>
      </c>
      <c r="AX36">
        <v>61050749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ROUND(Y36*Source!I45,9)</f>
        <v>1.7999999999999999E-2</v>
      </c>
      <c r="CY36">
        <f>AA36</f>
        <v>11583.69</v>
      </c>
      <c r="CZ36">
        <f>AE36</f>
        <v>2464.94</v>
      </c>
      <c r="DA36">
        <f>AI36</f>
        <v>4.6900000000000004</v>
      </c>
      <c r="DB36">
        <f>ROUND((ROUND(AT36*CZ36,2)*1),6)</f>
        <v>739.48</v>
      </c>
      <c r="DC36">
        <f>ROUND((ROUND(AT36*AG36,2)*1),6)</f>
        <v>0</v>
      </c>
      <c r="DD36" t="s">
        <v>3</v>
      </c>
      <c r="DE36" t="s">
        <v>3</v>
      </c>
      <c r="DF36">
        <f>ROUND(ROUND(AE36*AI36,2)*CX36,2)</f>
        <v>208.09</v>
      </c>
      <c r="DG36">
        <f t="shared" si="7"/>
        <v>0</v>
      </c>
      <c r="DH36">
        <f t="shared" si="8"/>
        <v>0</v>
      </c>
      <c r="DI36">
        <f t="shared" si="9"/>
        <v>0</v>
      </c>
      <c r="DJ36">
        <f>DF36</f>
        <v>208.09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ROW(Source!A45)</f>
        <v>45</v>
      </c>
      <c r="B37">
        <v>61050403</v>
      </c>
      <c r="C37">
        <v>61050728</v>
      </c>
      <c r="D37">
        <v>60199978</v>
      </c>
      <c r="E37">
        <v>1</v>
      </c>
      <c r="F37">
        <v>1</v>
      </c>
      <c r="G37">
        <v>1079</v>
      </c>
      <c r="H37">
        <v>3</v>
      </c>
      <c r="I37" t="s">
        <v>421</v>
      </c>
      <c r="J37" t="s">
        <v>422</v>
      </c>
      <c r="K37" t="s">
        <v>423</v>
      </c>
      <c r="L37">
        <v>1348</v>
      </c>
      <c r="N37">
        <v>1009</v>
      </c>
      <c r="O37" t="s">
        <v>225</v>
      </c>
      <c r="P37" t="s">
        <v>225</v>
      </c>
      <c r="Q37">
        <v>1000</v>
      </c>
      <c r="W37">
        <v>0</v>
      </c>
      <c r="X37">
        <v>-274420287</v>
      </c>
      <c r="Y37">
        <f>(AT37*1)</f>
        <v>5.4000000000000003E-3</v>
      </c>
      <c r="AA37">
        <v>73591.5</v>
      </c>
      <c r="AB37">
        <v>0</v>
      </c>
      <c r="AC37">
        <v>0</v>
      </c>
      <c r="AD37">
        <v>0</v>
      </c>
      <c r="AE37">
        <v>9089.68</v>
      </c>
      <c r="AF37">
        <v>0</v>
      </c>
      <c r="AG37">
        <v>0</v>
      </c>
      <c r="AH37">
        <v>0</v>
      </c>
      <c r="AI37">
        <v>8.08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5.4000000000000003E-3</v>
      </c>
      <c r="AU37" t="s">
        <v>31</v>
      </c>
      <c r="AV37">
        <v>0</v>
      </c>
      <c r="AW37">
        <v>2</v>
      </c>
      <c r="AX37">
        <v>61050750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ROUND(Y37*Source!I45,9)</f>
        <v>3.2400000000000001E-4</v>
      </c>
      <c r="CY37">
        <f>AA37</f>
        <v>73591.5</v>
      </c>
      <c r="CZ37">
        <f>AE37</f>
        <v>9089.68</v>
      </c>
      <c r="DA37">
        <f>AI37</f>
        <v>8.08</v>
      </c>
      <c r="DB37">
        <f>ROUND((ROUND(AT37*CZ37,2)*1),6)</f>
        <v>49.08</v>
      </c>
      <c r="DC37">
        <f>ROUND((ROUND(AT37*AG37,2)*1),6)</f>
        <v>0</v>
      </c>
      <c r="DD37" t="s">
        <v>3</v>
      </c>
      <c r="DE37" t="s">
        <v>3</v>
      </c>
      <c r="DF37">
        <f>ROUND(ROUND(AE37*AI37,2)*CX37,2)</f>
        <v>23.8</v>
      </c>
      <c r="DG37">
        <f t="shared" si="7"/>
        <v>0</v>
      </c>
      <c r="DH37">
        <f t="shared" si="8"/>
        <v>0</v>
      </c>
      <c r="DI37">
        <f t="shared" si="9"/>
        <v>0</v>
      </c>
      <c r="DJ37">
        <f>DF37</f>
        <v>23.8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ROW(Source!A45)</f>
        <v>45</v>
      </c>
      <c r="B38">
        <v>61050403</v>
      </c>
      <c r="C38">
        <v>61050728</v>
      </c>
      <c r="D38">
        <v>60206667</v>
      </c>
      <c r="E38">
        <v>1</v>
      </c>
      <c r="F38">
        <v>1</v>
      </c>
      <c r="G38">
        <v>1079</v>
      </c>
      <c r="H38">
        <v>3</v>
      </c>
      <c r="I38" t="s">
        <v>125</v>
      </c>
      <c r="J38" t="s">
        <v>127</v>
      </c>
      <c r="K38" t="s">
        <v>126</v>
      </c>
      <c r="L38">
        <v>1339</v>
      </c>
      <c r="N38">
        <v>1007</v>
      </c>
      <c r="O38" t="s">
        <v>111</v>
      </c>
      <c r="P38" t="s">
        <v>111</v>
      </c>
      <c r="Q38">
        <v>1</v>
      </c>
      <c r="W38">
        <v>0</v>
      </c>
      <c r="X38">
        <v>-2011481729</v>
      </c>
      <c r="Y38">
        <f>AT38</f>
        <v>0.41599999999999998</v>
      </c>
      <c r="AA38">
        <v>6363.34</v>
      </c>
      <c r="AB38">
        <v>0</v>
      </c>
      <c r="AC38">
        <v>0</v>
      </c>
      <c r="AD38">
        <v>0</v>
      </c>
      <c r="AE38">
        <v>501.63</v>
      </c>
      <c r="AF38">
        <v>0</v>
      </c>
      <c r="AG38">
        <v>0</v>
      </c>
      <c r="AH38">
        <v>0</v>
      </c>
      <c r="AI38">
        <v>12.66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0.41599999999999998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ROUND(Y38*Source!I45,9)</f>
        <v>2.496E-2</v>
      </c>
      <c r="CY38">
        <f>AA38</f>
        <v>6363.34</v>
      </c>
      <c r="CZ38">
        <f>AE38</f>
        <v>501.63</v>
      </c>
      <c r="DA38">
        <f>AI38</f>
        <v>12.66</v>
      </c>
      <c r="DB38">
        <f>ROUND(ROUND(AT38*CZ38,2),6)</f>
        <v>208.68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158.51</v>
      </c>
      <c r="DG38">
        <f t="shared" si="7"/>
        <v>0</v>
      </c>
      <c r="DH38">
        <f t="shared" si="8"/>
        <v>0</v>
      </c>
      <c r="DI38">
        <f t="shared" si="9"/>
        <v>0</v>
      </c>
      <c r="DJ38">
        <f>DF38</f>
        <v>158.51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ROW(Source!A83)</f>
        <v>83</v>
      </c>
      <c r="B39">
        <v>61050403</v>
      </c>
      <c r="C39">
        <v>62221928</v>
      </c>
      <c r="D39">
        <v>60134058</v>
      </c>
      <c r="E39">
        <v>1079</v>
      </c>
      <c r="F39">
        <v>1</v>
      </c>
      <c r="G39">
        <v>1079</v>
      </c>
      <c r="H39">
        <v>1</v>
      </c>
      <c r="I39" t="s">
        <v>358</v>
      </c>
      <c r="J39" t="s">
        <v>3</v>
      </c>
      <c r="K39" t="s">
        <v>359</v>
      </c>
      <c r="L39">
        <v>1191</v>
      </c>
      <c r="N39">
        <v>1013</v>
      </c>
      <c r="O39" t="s">
        <v>360</v>
      </c>
      <c r="P39" t="s">
        <v>360</v>
      </c>
      <c r="Q39">
        <v>1</v>
      </c>
      <c r="W39">
        <v>0</v>
      </c>
      <c r="X39">
        <v>476480486</v>
      </c>
      <c r="Y39">
        <f t="shared" ref="Y39:Y47" si="10">(AT39*1.1)</f>
        <v>170.5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155</v>
      </c>
      <c r="AU39" t="s">
        <v>32</v>
      </c>
      <c r="AV39">
        <v>1</v>
      </c>
      <c r="AW39">
        <v>2</v>
      </c>
      <c r="AX39">
        <v>62221934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ROUND(AT39*Source!I83*AH39*AL39,2)</f>
        <v>0</v>
      </c>
      <c r="CV39">
        <f>ROUND(Y39*Source!I83,9)</f>
        <v>8.6614000000000004</v>
      </c>
      <c r="CW39">
        <v>0</v>
      </c>
      <c r="CX39">
        <f>ROUND(Y39*Source!I83,9)</f>
        <v>8.6614000000000004</v>
      </c>
      <c r="CY39">
        <f>AD39</f>
        <v>0</v>
      </c>
      <c r="CZ39">
        <f>AH39</f>
        <v>0</v>
      </c>
      <c r="DA39">
        <f>AL39</f>
        <v>1</v>
      </c>
      <c r="DB39">
        <f t="shared" ref="DB39:DB47" si="11">ROUND((ROUND(AT39*CZ39,2)*1.1),6)</f>
        <v>0</v>
      </c>
      <c r="DC39">
        <f t="shared" ref="DC39:DC47" si="12">ROUND((ROUND(AT39*AG39,2)*1.1),6)</f>
        <v>0</v>
      </c>
      <c r="DD39" t="s">
        <v>3</v>
      </c>
      <c r="DE39" t="s">
        <v>3</v>
      </c>
      <c r="DF39">
        <f t="shared" ref="DF39:DF54" si="13">ROUND(ROUND(AE39,2)*CX39,2)</f>
        <v>0</v>
      </c>
      <c r="DG39">
        <f t="shared" si="7"/>
        <v>0</v>
      </c>
      <c r="DH39">
        <f t="shared" si="8"/>
        <v>0</v>
      </c>
      <c r="DI39">
        <f t="shared" si="9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ROW(Source!A83)</f>
        <v>83</v>
      </c>
      <c r="B40">
        <v>61050403</v>
      </c>
      <c r="C40">
        <v>62221928</v>
      </c>
      <c r="D40">
        <v>60230980</v>
      </c>
      <c r="E40">
        <v>1</v>
      </c>
      <c r="F40">
        <v>1</v>
      </c>
      <c r="G40">
        <v>1079</v>
      </c>
      <c r="H40">
        <v>2</v>
      </c>
      <c r="I40" t="s">
        <v>369</v>
      </c>
      <c r="J40" t="s">
        <v>370</v>
      </c>
      <c r="K40" t="s">
        <v>371</v>
      </c>
      <c r="L40">
        <v>1368</v>
      </c>
      <c r="N40">
        <v>1011</v>
      </c>
      <c r="O40" t="s">
        <v>364</v>
      </c>
      <c r="P40" t="s">
        <v>364</v>
      </c>
      <c r="Q40">
        <v>1</v>
      </c>
      <c r="W40">
        <v>0</v>
      </c>
      <c r="X40">
        <v>1574942081</v>
      </c>
      <c r="Y40">
        <f t="shared" si="10"/>
        <v>41.25</v>
      </c>
      <c r="AA40">
        <v>0</v>
      </c>
      <c r="AB40">
        <v>1085.82</v>
      </c>
      <c r="AC40">
        <v>735.58</v>
      </c>
      <c r="AD40">
        <v>0</v>
      </c>
      <c r="AE40">
        <v>0</v>
      </c>
      <c r="AF40">
        <v>41.45</v>
      </c>
      <c r="AG40">
        <v>12.62</v>
      </c>
      <c r="AH40">
        <v>0</v>
      </c>
      <c r="AI40">
        <v>1</v>
      </c>
      <c r="AJ40">
        <v>25.02</v>
      </c>
      <c r="AK40">
        <v>55.67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37.5</v>
      </c>
      <c r="AU40" t="s">
        <v>32</v>
      </c>
      <c r="AV40">
        <v>0</v>
      </c>
      <c r="AW40">
        <v>2</v>
      </c>
      <c r="AX40">
        <v>62221935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ROUND(Y40*Source!I83*DO40,9)</f>
        <v>26.445209999999999</v>
      </c>
      <c r="CX40">
        <f>ROUND(Y40*Source!I83,9)</f>
        <v>2.0954999999999999</v>
      </c>
      <c r="CY40">
        <f>AB40</f>
        <v>1085.82</v>
      </c>
      <c r="CZ40">
        <f>AF40</f>
        <v>41.45</v>
      </c>
      <c r="DA40">
        <f>AJ40</f>
        <v>25.02</v>
      </c>
      <c r="DB40">
        <f t="shared" si="11"/>
        <v>1709.818</v>
      </c>
      <c r="DC40">
        <f t="shared" si="12"/>
        <v>520.57500000000005</v>
      </c>
      <c r="DD40" t="s">
        <v>3</v>
      </c>
      <c r="DE40" t="s">
        <v>3</v>
      </c>
      <c r="DF40">
        <f t="shared" si="13"/>
        <v>0</v>
      </c>
      <c r="DG40">
        <f>ROUND(ROUND(AF40*AJ40,2)*CX40,2)</f>
        <v>2173.1999999999998</v>
      </c>
      <c r="DH40">
        <f>ROUND(ROUND(AG40*AK40,2)*CX40,2)</f>
        <v>1472.21</v>
      </c>
      <c r="DI40">
        <f t="shared" si="9"/>
        <v>0</v>
      </c>
      <c r="DJ40">
        <f>DG40</f>
        <v>2173.1999999999998</v>
      </c>
      <c r="DK40">
        <v>0</v>
      </c>
      <c r="DL40" t="s">
        <v>365</v>
      </c>
      <c r="DM40">
        <v>0</v>
      </c>
      <c r="DN40" t="s">
        <v>360</v>
      </c>
      <c r="DO40">
        <v>12.62</v>
      </c>
    </row>
    <row r="41" spans="1:119" x14ac:dyDescent="0.2">
      <c r="A41">
        <f>ROW(Source!A83)</f>
        <v>83</v>
      </c>
      <c r="B41">
        <v>61050403</v>
      </c>
      <c r="C41">
        <v>62221928</v>
      </c>
      <c r="D41">
        <v>60231238</v>
      </c>
      <c r="E41">
        <v>1</v>
      </c>
      <c r="F41">
        <v>1</v>
      </c>
      <c r="G41">
        <v>1079</v>
      </c>
      <c r="H41">
        <v>2</v>
      </c>
      <c r="I41" t="s">
        <v>424</v>
      </c>
      <c r="J41" t="s">
        <v>425</v>
      </c>
      <c r="K41" t="s">
        <v>426</v>
      </c>
      <c r="L41">
        <v>1368</v>
      </c>
      <c r="N41">
        <v>1011</v>
      </c>
      <c r="O41" t="s">
        <v>364</v>
      </c>
      <c r="P41" t="s">
        <v>364</v>
      </c>
      <c r="Q41">
        <v>1</v>
      </c>
      <c r="W41">
        <v>0</v>
      </c>
      <c r="X41">
        <v>-224524095</v>
      </c>
      <c r="Y41">
        <f t="shared" si="10"/>
        <v>1.4190000000000003</v>
      </c>
      <c r="AA41">
        <v>0</v>
      </c>
      <c r="AB41">
        <v>28.39</v>
      </c>
      <c r="AC41">
        <v>0</v>
      </c>
      <c r="AD41">
        <v>0</v>
      </c>
      <c r="AE41">
        <v>0</v>
      </c>
      <c r="AF41">
        <v>3</v>
      </c>
      <c r="AG41">
        <v>0</v>
      </c>
      <c r="AH41">
        <v>0</v>
      </c>
      <c r="AI41">
        <v>1</v>
      </c>
      <c r="AJ41">
        <v>9.0399999999999991</v>
      </c>
      <c r="AK41">
        <v>55.67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1.29</v>
      </c>
      <c r="AU41" t="s">
        <v>32</v>
      </c>
      <c r="AV41">
        <v>0</v>
      </c>
      <c r="AW41">
        <v>2</v>
      </c>
      <c r="AX41">
        <v>62221936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ROUND(Y41*Source!I83*DO41,9)</f>
        <v>0</v>
      </c>
      <c r="CX41">
        <f>ROUND(Y41*Source!I83,9)</f>
        <v>7.2085200000000002E-2</v>
      </c>
      <c r="CY41">
        <f>AB41</f>
        <v>28.39</v>
      </c>
      <c r="CZ41">
        <f>AF41</f>
        <v>3</v>
      </c>
      <c r="DA41">
        <f>AJ41</f>
        <v>9.0399999999999991</v>
      </c>
      <c r="DB41">
        <f t="shared" si="11"/>
        <v>4.2569999999999997</v>
      </c>
      <c r="DC41">
        <f t="shared" si="12"/>
        <v>0</v>
      </c>
      <c r="DD41" t="s">
        <v>3</v>
      </c>
      <c r="DE41" t="s">
        <v>3</v>
      </c>
      <c r="DF41">
        <f t="shared" si="13"/>
        <v>0</v>
      </c>
      <c r="DG41">
        <f>ROUND(ROUND(AF41*AJ41,2)*CX41,2)</f>
        <v>1.95</v>
      </c>
      <c r="DH41">
        <f>ROUND(ROUND(AG41*AK41,2)*CX41,2)</f>
        <v>0</v>
      </c>
      <c r="DI41">
        <f t="shared" si="9"/>
        <v>0</v>
      </c>
      <c r="DJ41">
        <f>DG41</f>
        <v>1.95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ROW(Source!A83)</f>
        <v>83</v>
      </c>
      <c r="B42">
        <v>61050403</v>
      </c>
      <c r="C42">
        <v>62221928</v>
      </c>
      <c r="D42">
        <v>60231476</v>
      </c>
      <c r="E42">
        <v>1</v>
      </c>
      <c r="F42">
        <v>1</v>
      </c>
      <c r="G42">
        <v>1079</v>
      </c>
      <c r="H42">
        <v>2</v>
      </c>
      <c r="I42" t="s">
        <v>409</v>
      </c>
      <c r="J42" t="s">
        <v>410</v>
      </c>
      <c r="K42" t="s">
        <v>411</v>
      </c>
      <c r="L42">
        <v>1368</v>
      </c>
      <c r="N42">
        <v>1011</v>
      </c>
      <c r="O42" t="s">
        <v>364</v>
      </c>
      <c r="P42" t="s">
        <v>364</v>
      </c>
      <c r="Q42">
        <v>1</v>
      </c>
      <c r="W42">
        <v>0</v>
      </c>
      <c r="X42">
        <v>-84618422</v>
      </c>
      <c r="Y42">
        <f t="shared" si="10"/>
        <v>82.5</v>
      </c>
      <c r="AA42">
        <v>0</v>
      </c>
      <c r="AB42">
        <v>4.72</v>
      </c>
      <c r="AC42">
        <v>0</v>
      </c>
      <c r="AD42">
        <v>0</v>
      </c>
      <c r="AE42">
        <v>0</v>
      </c>
      <c r="AF42">
        <v>0.5</v>
      </c>
      <c r="AG42">
        <v>0</v>
      </c>
      <c r="AH42">
        <v>0</v>
      </c>
      <c r="AI42">
        <v>1</v>
      </c>
      <c r="AJ42">
        <v>9.02</v>
      </c>
      <c r="AK42">
        <v>55.67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75</v>
      </c>
      <c r="AU42" t="s">
        <v>32</v>
      </c>
      <c r="AV42">
        <v>0</v>
      </c>
      <c r="AW42">
        <v>2</v>
      </c>
      <c r="AX42">
        <v>62221937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ROUND(Y42*Source!I83*DO42,9)</f>
        <v>0</v>
      </c>
      <c r="CX42">
        <f>ROUND(Y42*Source!I83,9)</f>
        <v>4.1909999999999998</v>
      </c>
      <c r="CY42">
        <f>AB42</f>
        <v>4.72</v>
      </c>
      <c r="CZ42">
        <f>AF42</f>
        <v>0.5</v>
      </c>
      <c r="DA42">
        <f>AJ42</f>
        <v>9.02</v>
      </c>
      <c r="DB42">
        <f t="shared" si="11"/>
        <v>41.25</v>
      </c>
      <c r="DC42">
        <f t="shared" si="12"/>
        <v>0</v>
      </c>
      <c r="DD42" t="s">
        <v>3</v>
      </c>
      <c r="DE42" t="s">
        <v>3</v>
      </c>
      <c r="DF42">
        <f t="shared" si="13"/>
        <v>0</v>
      </c>
      <c r="DG42">
        <f>ROUND(ROUND(AF42*AJ42,2)*CX42,2)</f>
        <v>18.899999999999999</v>
      </c>
      <c r="DH42">
        <f>ROUND(ROUND(AG42*AK42,2)*CX42,2)</f>
        <v>0</v>
      </c>
      <c r="DI42">
        <f t="shared" si="9"/>
        <v>0</v>
      </c>
      <c r="DJ42">
        <f>DG42</f>
        <v>18.899999999999999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ROW(Source!A83)</f>
        <v>83</v>
      </c>
      <c r="B43">
        <v>61050403</v>
      </c>
      <c r="C43">
        <v>62221928</v>
      </c>
      <c r="D43">
        <v>60230805</v>
      </c>
      <c r="E43">
        <v>1</v>
      </c>
      <c r="F43">
        <v>1</v>
      </c>
      <c r="G43">
        <v>1079</v>
      </c>
      <c r="H43">
        <v>2</v>
      </c>
      <c r="I43" t="s">
        <v>427</v>
      </c>
      <c r="J43" t="s">
        <v>428</v>
      </c>
      <c r="K43" t="s">
        <v>429</v>
      </c>
      <c r="L43">
        <v>1368</v>
      </c>
      <c r="N43">
        <v>1011</v>
      </c>
      <c r="O43" t="s">
        <v>364</v>
      </c>
      <c r="P43" t="s">
        <v>364</v>
      </c>
      <c r="Q43">
        <v>1</v>
      </c>
      <c r="W43">
        <v>0</v>
      </c>
      <c r="X43">
        <v>-1236807060</v>
      </c>
      <c r="Y43">
        <f t="shared" si="10"/>
        <v>1.7050000000000003</v>
      </c>
      <c r="AA43">
        <v>0</v>
      </c>
      <c r="AB43">
        <v>3324.05</v>
      </c>
      <c r="AC43">
        <v>1085.29</v>
      </c>
      <c r="AD43">
        <v>0</v>
      </c>
      <c r="AE43">
        <v>0</v>
      </c>
      <c r="AF43">
        <v>219.56</v>
      </c>
      <c r="AG43">
        <v>18.62</v>
      </c>
      <c r="AH43">
        <v>0</v>
      </c>
      <c r="AI43">
        <v>1</v>
      </c>
      <c r="AJ43">
        <v>14.46</v>
      </c>
      <c r="AK43">
        <v>55.67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1.55</v>
      </c>
      <c r="AU43" t="s">
        <v>32</v>
      </c>
      <c r="AV43">
        <v>0</v>
      </c>
      <c r="AW43">
        <v>2</v>
      </c>
      <c r="AX43">
        <v>62221938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ROUND(Y43*Source!I83*DO43,9)</f>
        <v>1.61275268</v>
      </c>
      <c r="CX43">
        <f>ROUND(Y43*Source!I83,9)</f>
        <v>8.6613999999999997E-2</v>
      </c>
      <c r="CY43">
        <f>AB43</f>
        <v>3324.05</v>
      </c>
      <c r="CZ43">
        <f>AF43</f>
        <v>219.56</v>
      </c>
      <c r="DA43">
        <f>AJ43</f>
        <v>14.46</v>
      </c>
      <c r="DB43">
        <f t="shared" si="11"/>
        <v>374.35199999999998</v>
      </c>
      <c r="DC43">
        <f t="shared" si="12"/>
        <v>31.745999999999999</v>
      </c>
      <c r="DD43" t="s">
        <v>3</v>
      </c>
      <c r="DE43" t="s">
        <v>3</v>
      </c>
      <c r="DF43">
        <f t="shared" si="13"/>
        <v>0</v>
      </c>
      <c r="DG43">
        <f>ROUND(ROUND(AF43*AJ43,2)*CX43,2)</f>
        <v>274.99</v>
      </c>
      <c r="DH43">
        <f>ROUND(ROUND(AG43*AK43,2)*CX43,2)</f>
        <v>89.78</v>
      </c>
      <c r="DI43">
        <f t="shared" si="9"/>
        <v>0</v>
      </c>
      <c r="DJ43">
        <f>DG43</f>
        <v>274.99</v>
      </c>
      <c r="DK43">
        <v>0</v>
      </c>
      <c r="DL43" t="s">
        <v>365</v>
      </c>
      <c r="DM43">
        <v>0</v>
      </c>
      <c r="DN43" t="s">
        <v>360</v>
      </c>
      <c r="DO43">
        <v>18.62</v>
      </c>
    </row>
    <row r="44" spans="1:119" x14ac:dyDescent="0.2">
      <c r="A44">
        <f>ROW(Source!A84)</f>
        <v>84</v>
      </c>
      <c r="B44">
        <v>61050403</v>
      </c>
      <c r="C44">
        <v>62221939</v>
      </c>
      <c r="D44">
        <v>60134058</v>
      </c>
      <c r="E44">
        <v>1079</v>
      </c>
      <c r="F44">
        <v>1</v>
      </c>
      <c r="G44">
        <v>1079</v>
      </c>
      <c r="H44">
        <v>1</v>
      </c>
      <c r="I44" t="s">
        <v>358</v>
      </c>
      <c r="J44" t="s">
        <v>3</v>
      </c>
      <c r="K44" t="s">
        <v>359</v>
      </c>
      <c r="L44">
        <v>1191</v>
      </c>
      <c r="N44">
        <v>1013</v>
      </c>
      <c r="O44" t="s">
        <v>360</v>
      </c>
      <c r="P44" t="s">
        <v>360</v>
      </c>
      <c r="Q44">
        <v>1</v>
      </c>
      <c r="W44">
        <v>0</v>
      </c>
      <c r="X44">
        <v>476480486</v>
      </c>
      <c r="Y44">
        <f t="shared" si="10"/>
        <v>12.870000000000001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11.7</v>
      </c>
      <c r="AU44" t="s">
        <v>32</v>
      </c>
      <c r="AV44">
        <v>1</v>
      </c>
      <c r="AW44">
        <v>2</v>
      </c>
      <c r="AX44">
        <v>62221943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ROUND(AT44*Source!I84*AH44*AL44,2)</f>
        <v>0</v>
      </c>
      <c r="CV44">
        <f>ROUND(Y44*Source!I84,9)</f>
        <v>0.29086200000000001</v>
      </c>
      <c r="CW44">
        <v>0</v>
      </c>
      <c r="CX44">
        <f>ROUND(Y44*Source!I84,9)</f>
        <v>0.29086200000000001</v>
      </c>
      <c r="CY44">
        <f>AD44</f>
        <v>0</v>
      </c>
      <c r="CZ44">
        <f>AH44</f>
        <v>0</v>
      </c>
      <c r="DA44">
        <f>AL44</f>
        <v>1</v>
      </c>
      <c r="DB44">
        <f t="shared" si="11"/>
        <v>0</v>
      </c>
      <c r="DC44">
        <f t="shared" si="12"/>
        <v>0</v>
      </c>
      <c r="DD44" t="s">
        <v>3</v>
      </c>
      <c r="DE44" t="s">
        <v>3</v>
      </c>
      <c r="DF44">
        <f t="shared" si="13"/>
        <v>0</v>
      </c>
      <c r="DG44">
        <f>ROUND(ROUND(AF44,2)*CX44,2)</f>
        <v>0</v>
      </c>
      <c r="DH44">
        <f>ROUND(ROUND(AG44,2)*CX44,2)</f>
        <v>0</v>
      </c>
      <c r="DI44">
        <f t="shared" si="9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ROW(Source!A84)</f>
        <v>84</v>
      </c>
      <c r="B45">
        <v>61050403</v>
      </c>
      <c r="C45">
        <v>62221939</v>
      </c>
      <c r="D45">
        <v>60230587</v>
      </c>
      <c r="E45">
        <v>1</v>
      </c>
      <c r="F45">
        <v>1</v>
      </c>
      <c r="G45">
        <v>1079</v>
      </c>
      <c r="H45">
        <v>2</v>
      </c>
      <c r="I45" t="s">
        <v>430</v>
      </c>
      <c r="J45" t="s">
        <v>431</v>
      </c>
      <c r="K45" t="s">
        <v>432</v>
      </c>
      <c r="L45">
        <v>1368</v>
      </c>
      <c r="N45">
        <v>1011</v>
      </c>
      <c r="O45" t="s">
        <v>364</v>
      </c>
      <c r="P45" t="s">
        <v>364</v>
      </c>
      <c r="Q45">
        <v>1</v>
      </c>
      <c r="W45">
        <v>0</v>
      </c>
      <c r="X45">
        <v>1169026014</v>
      </c>
      <c r="Y45">
        <f t="shared" si="10"/>
        <v>1.3860000000000001</v>
      </c>
      <c r="AA45">
        <v>0</v>
      </c>
      <c r="AB45">
        <v>1908.52</v>
      </c>
      <c r="AC45">
        <v>735.58</v>
      </c>
      <c r="AD45">
        <v>0</v>
      </c>
      <c r="AE45">
        <v>0</v>
      </c>
      <c r="AF45">
        <v>120.32</v>
      </c>
      <c r="AG45">
        <v>12.62</v>
      </c>
      <c r="AH45">
        <v>0</v>
      </c>
      <c r="AI45">
        <v>1</v>
      </c>
      <c r="AJ45">
        <v>15.15</v>
      </c>
      <c r="AK45">
        <v>55.67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1.26</v>
      </c>
      <c r="AU45" t="s">
        <v>32</v>
      </c>
      <c r="AV45">
        <v>0</v>
      </c>
      <c r="AW45">
        <v>2</v>
      </c>
      <c r="AX45">
        <v>62221944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ROUND(Y45*Source!I84*DO45,9)</f>
        <v>0.39530383200000002</v>
      </c>
      <c r="CX45">
        <f>ROUND(Y45*Source!I84,9)</f>
        <v>3.13236E-2</v>
      </c>
      <c r="CY45">
        <f>AB45</f>
        <v>1908.52</v>
      </c>
      <c r="CZ45">
        <f>AF45</f>
        <v>120.32</v>
      </c>
      <c r="DA45">
        <f>AJ45</f>
        <v>15.15</v>
      </c>
      <c r="DB45">
        <f t="shared" si="11"/>
        <v>166.76</v>
      </c>
      <c r="DC45">
        <f t="shared" si="12"/>
        <v>17.489999999999998</v>
      </c>
      <c r="DD45" t="s">
        <v>3</v>
      </c>
      <c r="DE45" t="s">
        <v>3</v>
      </c>
      <c r="DF45">
        <f t="shared" si="13"/>
        <v>0</v>
      </c>
      <c r="DG45">
        <f>ROUND(ROUND(AF45*AJ45,2)*CX45,2)</f>
        <v>57.1</v>
      </c>
      <c r="DH45">
        <f>ROUND(ROUND(AG45*AK45,2)*CX45,2)</f>
        <v>22.01</v>
      </c>
      <c r="DI45">
        <f t="shared" si="9"/>
        <v>0</v>
      </c>
      <c r="DJ45">
        <f>DG45</f>
        <v>57.1</v>
      </c>
      <c r="DK45">
        <v>0</v>
      </c>
      <c r="DL45" t="s">
        <v>365</v>
      </c>
      <c r="DM45">
        <v>0</v>
      </c>
      <c r="DN45" t="s">
        <v>360</v>
      </c>
      <c r="DO45">
        <v>12.62</v>
      </c>
    </row>
    <row r="46" spans="1:119" x14ac:dyDescent="0.2">
      <c r="A46">
        <f>ROW(Source!A84)</f>
        <v>84</v>
      </c>
      <c r="B46">
        <v>61050403</v>
      </c>
      <c r="C46">
        <v>62221939</v>
      </c>
      <c r="D46">
        <v>60230805</v>
      </c>
      <c r="E46">
        <v>1</v>
      </c>
      <c r="F46">
        <v>1</v>
      </c>
      <c r="G46">
        <v>1079</v>
      </c>
      <c r="H46">
        <v>2</v>
      </c>
      <c r="I46" t="s">
        <v>427</v>
      </c>
      <c r="J46" t="s">
        <v>428</v>
      </c>
      <c r="K46" t="s">
        <v>429</v>
      </c>
      <c r="L46">
        <v>1368</v>
      </c>
      <c r="N46">
        <v>1011</v>
      </c>
      <c r="O46" t="s">
        <v>364</v>
      </c>
      <c r="P46" t="s">
        <v>364</v>
      </c>
      <c r="Q46">
        <v>1</v>
      </c>
      <c r="W46">
        <v>0</v>
      </c>
      <c r="X46">
        <v>-1236807060</v>
      </c>
      <c r="Y46">
        <f t="shared" si="10"/>
        <v>1.87</v>
      </c>
      <c r="AA46">
        <v>0</v>
      </c>
      <c r="AB46">
        <v>3324.05</v>
      </c>
      <c r="AC46">
        <v>1085.29</v>
      </c>
      <c r="AD46">
        <v>0</v>
      </c>
      <c r="AE46">
        <v>0</v>
      </c>
      <c r="AF46">
        <v>219.56</v>
      </c>
      <c r="AG46">
        <v>18.62</v>
      </c>
      <c r="AH46">
        <v>0</v>
      </c>
      <c r="AI46">
        <v>1</v>
      </c>
      <c r="AJ46">
        <v>14.46</v>
      </c>
      <c r="AK46">
        <v>55.67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1.7</v>
      </c>
      <c r="AU46" t="s">
        <v>32</v>
      </c>
      <c r="AV46">
        <v>0</v>
      </c>
      <c r="AW46">
        <v>2</v>
      </c>
      <c r="AX46">
        <v>62221945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ROUND(Y46*Source!I84*DO46,9)</f>
        <v>0.78691844</v>
      </c>
      <c r="CX46">
        <f>ROUND(Y46*Source!I84,9)</f>
        <v>4.2262000000000001E-2</v>
      </c>
      <c r="CY46">
        <f>AB46</f>
        <v>3324.05</v>
      </c>
      <c r="CZ46">
        <f>AF46</f>
        <v>219.56</v>
      </c>
      <c r="DA46">
        <f>AJ46</f>
        <v>14.46</v>
      </c>
      <c r="DB46">
        <f t="shared" si="11"/>
        <v>410.57499999999999</v>
      </c>
      <c r="DC46">
        <f t="shared" si="12"/>
        <v>34.814999999999998</v>
      </c>
      <c r="DD46" t="s">
        <v>3</v>
      </c>
      <c r="DE46" t="s">
        <v>3</v>
      </c>
      <c r="DF46">
        <f t="shared" si="13"/>
        <v>0</v>
      </c>
      <c r="DG46">
        <f>ROUND(ROUND(AF46*AJ46,2)*CX46,2)</f>
        <v>134.18</v>
      </c>
      <c r="DH46">
        <f>ROUND(ROUND(AG46*AK46,2)*CX46,2)</f>
        <v>43.81</v>
      </c>
      <c r="DI46">
        <f t="shared" si="9"/>
        <v>0</v>
      </c>
      <c r="DJ46">
        <f>DG46</f>
        <v>134.18</v>
      </c>
      <c r="DK46">
        <v>0</v>
      </c>
      <c r="DL46" t="s">
        <v>365</v>
      </c>
      <c r="DM46">
        <v>0</v>
      </c>
      <c r="DN46" t="s">
        <v>360</v>
      </c>
      <c r="DO46">
        <v>18.62</v>
      </c>
    </row>
    <row r="47" spans="1:119" x14ac:dyDescent="0.2">
      <c r="A47">
        <f>ROW(Source!A85)</f>
        <v>85</v>
      </c>
      <c r="B47">
        <v>61050403</v>
      </c>
      <c r="C47">
        <v>62221946</v>
      </c>
      <c r="D47">
        <v>60134058</v>
      </c>
      <c r="E47">
        <v>1079</v>
      </c>
      <c r="F47">
        <v>1</v>
      </c>
      <c r="G47">
        <v>1079</v>
      </c>
      <c r="H47">
        <v>1</v>
      </c>
      <c r="I47" t="s">
        <v>358</v>
      </c>
      <c r="J47" t="s">
        <v>3</v>
      </c>
      <c r="K47" t="s">
        <v>359</v>
      </c>
      <c r="L47">
        <v>1191</v>
      </c>
      <c r="N47">
        <v>1013</v>
      </c>
      <c r="O47" t="s">
        <v>360</v>
      </c>
      <c r="P47" t="s">
        <v>360</v>
      </c>
      <c r="Q47">
        <v>1</v>
      </c>
      <c r="W47">
        <v>0</v>
      </c>
      <c r="X47">
        <v>476480486</v>
      </c>
      <c r="Y47">
        <f t="shared" si="10"/>
        <v>84.37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76.7</v>
      </c>
      <c r="AU47" t="s">
        <v>32</v>
      </c>
      <c r="AV47">
        <v>1</v>
      </c>
      <c r="AW47">
        <v>2</v>
      </c>
      <c r="AX47">
        <v>62221948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ROUND(AT47*Source!I85*AH47*AL47,2)</f>
        <v>0</v>
      </c>
      <c r="CV47">
        <f>ROUND(Y47*Source!I85,9)</f>
        <v>0</v>
      </c>
      <c r="CW47">
        <v>0</v>
      </c>
      <c r="CX47">
        <f>ROUND(Y47*Source!I85,9)</f>
        <v>0</v>
      </c>
      <c r="CY47">
        <f>AD47</f>
        <v>0</v>
      </c>
      <c r="CZ47">
        <f>AH47</f>
        <v>0</v>
      </c>
      <c r="DA47">
        <f>AL47</f>
        <v>1</v>
      </c>
      <c r="DB47">
        <f t="shared" si="11"/>
        <v>0</v>
      </c>
      <c r="DC47">
        <f t="shared" si="12"/>
        <v>0</v>
      </c>
      <c r="DD47" t="s">
        <v>3</v>
      </c>
      <c r="DE47" t="s">
        <v>3</v>
      </c>
      <c r="DF47">
        <f t="shared" si="13"/>
        <v>0</v>
      </c>
      <c r="DG47">
        <f>ROUND(ROUND(AF47,2)*CX47,2)</f>
        <v>0</v>
      </c>
      <c r="DH47">
        <f>ROUND(ROUND(AG47,2)*CX47,2)</f>
        <v>0</v>
      </c>
      <c r="DI47">
        <f t="shared" si="9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ROW(Source!A86)</f>
        <v>86</v>
      </c>
      <c r="B48">
        <v>61050403</v>
      </c>
      <c r="C48">
        <v>62221949</v>
      </c>
      <c r="D48">
        <v>60134054</v>
      </c>
      <c r="E48">
        <v>1079</v>
      </c>
      <c r="F48">
        <v>1</v>
      </c>
      <c r="G48">
        <v>1079</v>
      </c>
      <c r="H48">
        <v>2</v>
      </c>
      <c r="I48" t="s">
        <v>433</v>
      </c>
      <c r="J48" t="s">
        <v>3</v>
      </c>
      <c r="K48" t="s">
        <v>434</v>
      </c>
      <c r="L48">
        <v>1344</v>
      </c>
      <c r="N48">
        <v>1008</v>
      </c>
      <c r="O48" t="s">
        <v>435</v>
      </c>
      <c r="P48" t="s">
        <v>435</v>
      </c>
      <c r="Q48">
        <v>1</v>
      </c>
      <c r="W48">
        <v>0</v>
      </c>
      <c r="X48">
        <v>-1180195794</v>
      </c>
      <c r="Y48">
        <f>AT48</f>
        <v>8.86</v>
      </c>
      <c r="AA48">
        <v>0</v>
      </c>
      <c r="AB48">
        <v>1.05</v>
      </c>
      <c r="AC48">
        <v>0</v>
      </c>
      <c r="AD48">
        <v>0</v>
      </c>
      <c r="AE48">
        <v>0</v>
      </c>
      <c r="AF48">
        <v>1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8.86</v>
      </c>
      <c r="AU48" t="s">
        <v>3</v>
      </c>
      <c r="AV48">
        <v>0</v>
      </c>
      <c r="AW48">
        <v>2</v>
      </c>
      <c r="AX48">
        <v>62221951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ROUND(Y48*Source!I86*DO48,9)</f>
        <v>0</v>
      </c>
      <c r="CX48">
        <f>ROUND(Y48*Source!I86,9)</f>
        <v>136.05416</v>
      </c>
      <c r="CY48">
        <f>AB48</f>
        <v>1.05</v>
      </c>
      <c r="CZ48">
        <f>AF48</f>
        <v>1</v>
      </c>
      <c r="DA48">
        <f>AJ48</f>
        <v>1</v>
      </c>
      <c r="DB48">
        <f>ROUND(ROUND(AT48*CZ48,2),6)</f>
        <v>8.86</v>
      </c>
      <c r="DC48">
        <f>ROUND(ROUND(AT48*AG48,2),6)</f>
        <v>0</v>
      </c>
      <c r="DD48" t="s">
        <v>3</v>
      </c>
      <c r="DE48" t="s">
        <v>3</v>
      </c>
      <c r="DF48">
        <f t="shared" si="13"/>
        <v>0</v>
      </c>
      <c r="DG48">
        <f>ROUND(ROUND(AF48,2)*CX48,2)</f>
        <v>136.05000000000001</v>
      </c>
      <c r="DH48">
        <f>ROUND(ROUND(AG48,2)*CX48,2)</f>
        <v>0</v>
      </c>
      <c r="DI48">
        <f t="shared" si="9"/>
        <v>0</v>
      </c>
      <c r="DJ48">
        <f>DG48</f>
        <v>136.05000000000001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ROW(Source!A87)</f>
        <v>87</v>
      </c>
      <c r="B49">
        <v>61050403</v>
      </c>
      <c r="C49">
        <v>62221952</v>
      </c>
      <c r="D49">
        <v>60134058</v>
      </c>
      <c r="E49">
        <v>1079</v>
      </c>
      <c r="F49">
        <v>1</v>
      </c>
      <c r="G49">
        <v>1079</v>
      </c>
      <c r="H49">
        <v>1</v>
      </c>
      <c r="I49" t="s">
        <v>358</v>
      </c>
      <c r="J49" t="s">
        <v>3</v>
      </c>
      <c r="K49" t="s">
        <v>359</v>
      </c>
      <c r="L49">
        <v>1191</v>
      </c>
      <c r="N49">
        <v>1013</v>
      </c>
      <c r="O49" t="s">
        <v>360</v>
      </c>
      <c r="P49" t="s">
        <v>360</v>
      </c>
      <c r="Q49">
        <v>1</v>
      </c>
      <c r="W49">
        <v>0</v>
      </c>
      <c r="X49">
        <v>476480486</v>
      </c>
      <c r="Y49">
        <f t="shared" ref="Y49:Y54" si="14">(AT49*1.1)</f>
        <v>15.840000000000002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14.4</v>
      </c>
      <c r="AU49" t="s">
        <v>32</v>
      </c>
      <c r="AV49">
        <v>1</v>
      </c>
      <c r="AW49">
        <v>2</v>
      </c>
      <c r="AX49">
        <v>62221961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ROUND(AT49*Source!I87*AH49*AL49,2)</f>
        <v>0</v>
      </c>
      <c r="CV49">
        <f>ROUND(Y49*Source!I87,9)</f>
        <v>0.74764799999999998</v>
      </c>
      <c r="CW49">
        <v>0</v>
      </c>
      <c r="CX49">
        <f>ROUND(Y49*Source!I87,9)</f>
        <v>0.74764799999999998</v>
      </c>
      <c r="CY49">
        <f>AD49</f>
        <v>0</v>
      </c>
      <c r="CZ49">
        <f>AH49</f>
        <v>0</v>
      </c>
      <c r="DA49">
        <f>AL49</f>
        <v>1</v>
      </c>
      <c r="DB49">
        <f t="shared" ref="DB49:DB54" si="15">ROUND((ROUND(AT49*CZ49,2)*1.1),6)</f>
        <v>0</v>
      </c>
      <c r="DC49">
        <f t="shared" ref="DC49:DC54" si="16">ROUND((ROUND(AT49*AG49,2)*1.1),6)</f>
        <v>0</v>
      </c>
      <c r="DD49" t="s">
        <v>3</v>
      </c>
      <c r="DE49" t="s">
        <v>3</v>
      </c>
      <c r="DF49">
        <f t="shared" si="13"/>
        <v>0</v>
      </c>
      <c r="DG49">
        <f>ROUND(ROUND(AF49,2)*CX49,2)</f>
        <v>0</v>
      </c>
      <c r="DH49">
        <f>ROUND(ROUND(AG49,2)*CX49,2)</f>
        <v>0</v>
      </c>
      <c r="DI49">
        <f t="shared" si="9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ROW(Source!A87)</f>
        <v>87</v>
      </c>
      <c r="B50">
        <v>61050403</v>
      </c>
      <c r="C50">
        <v>62221952</v>
      </c>
      <c r="D50">
        <v>60230587</v>
      </c>
      <c r="E50">
        <v>1</v>
      </c>
      <c r="F50">
        <v>1</v>
      </c>
      <c r="G50">
        <v>1079</v>
      </c>
      <c r="H50">
        <v>2</v>
      </c>
      <c r="I50" t="s">
        <v>430</v>
      </c>
      <c r="J50" t="s">
        <v>431</v>
      </c>
      <c r="K50" t="s">
        <v>432</v>
      </c>
      <c r="L50">
        <v>1368</v>
      </c>
      <c r="N50">
        <v>1011</v>
      </c>
      <c r="O50" t="s">
        <v>364</v>
      </c>
      <c r="P50" t="s">
        <v>364</v>
      </c>
      <c r="Q50">
        <v>1</v>
      </c>
      <c r="W50">
        <v>0</v>
      </c>
      <c r="X50">
        <v>1169026014</v>
      </c>
      <c r="Y50">
        <f t="shared" si="14"/>
        <v>1.8260000000000001</v>
      </c>
      <c r="AA50">
        <v>0</v>
      </c>
      <c r="AB50">
        <v>1908.52</v>
      </c>
      <c r="AC50">
        <v>735.58</v>
      </c>
      <c r="AD50">
        <v>0</v>
      </c>
      <c r="AE50">
        <v>0</v>
      </c>
      <c r="AF50">
        <v>120.32</v>
      </c>
      <c r="AG50">
        <v>12.62</v>
      </c>
      <c r="AH50">
        <v>0</v>
      </c>
      <c r="AI50">
        <v>1</v>
      </c>
      <c r="AJ50">
        <v>15.15</v>
      </c>
      <c r="AK50">
        <v>55.67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1.66</v>
      </c>
      <c r="AU50" t="s">
        <v>32</v>
      </c>
      <c r="AV50">
        <v>0</v>
      </c>
      <c r="AW50">
        <v>2</v>
      </c>
      <c r="AX50">
        <v>62221962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ROUND(Y50*Source!I87*DO50,9)</f>
        <v>1.087682464</v>
      </c>
      <c r="CX50">
        <f>ROUND(Y50*Source!I87,9)</f>
        <v>8.6187200000000005E-2</v>
      </c>
      <c r="CY50">
        <f>AB50</f>
        <v>1908.52</v>
      </c>
      <c r="CZ50">
        <f>AF50</f>
        <v>120.32</v>
      </c>
      <c r="DA50">
        <f>AJ50</f>
        <v>15.15</v>
      </c>
      <c r="DB50">
        <f t="shared" si="15"/>
        <v>219.703</v>
      </c>
      <c r="DC50">
        <f t="shared" si="16"/>
        <v>23.045000000000002</v>
      </c>
      <c r="DD50" t="s">
        <v>3</v>
      </c>
      <c r="DE50" t="s">
        <v>3</v>
      </c>
      <c r="DF50">
        <f t="shared" si="13"/>
        <v>0</v>
      </c>
      <c r="DG50">
        <f>ROUND(ROUND(AF50*AJ50,2)*CX50,2)</f>
        <v>157.11000000000001</v>
      </c>
      <c r="DH50">
        <f>ROUND(ROUND(AG50*AK50,2)*CX50,2)</f>
        <v>60.55</v>
      </c>
      <c r="DI50">
        <f t="shared" si="9"/>
        <v>0</v>
      </c>
      <c r="DJ50">
        <f>DG50</f>
        <v>157.11000000000001</v>
      </c>
      <c r="DK50">
        <v>0</v>
      </c>
      <c r="DL50" t="s">
        <v>365</v>
      </c>
      <c r="DM50">
        <v>0</v>
      </c>
      <c r="DN50" t="s">
        <v>360</v>
      </c>
      <c r="DO50">
        <v>12.62</v>
      </c>
    </row>
    <row r="51" spans="1:119" x14ac:dyDescent="0.2">
      <c r="A51">
        <f>ROW(Source!A87)</f>
        <v>87</v>
      </c>
      <c r="B51">
        <v>61050403</v>
      </c>
      <c r="C51">
        <v>62221952</v>
      </c>
      <c r="D51">
        <v>60230847</v>
      </c>
      <c r="E51">
        <v>1</v>
      </c>
      <c r="F51">
        <v>1</v>
      </c>
      <c r="G51">
        <v>1079</v>
      </c>
      <c r="H51">
        <v>2</v>
      </c>
      <c r="I51" t="s">
        <v>436</v>
      </c>
      <c r="J51" t="s">
        <v>437</v>
      </c>
      <c r="K51" t="s">
        <v>438</v>
      </c>
      <c r="L51">
        <v>1368</v>
      </c>
      <c r="N51">
        <v>1011</v>
      </c>
      <c r="O51" t="s">
        <v>364</v>
      </c>
      <c r="P51" t="s">
        <v>364</v>
      </c>
      <c r="Q51">
        <v>1</v>
      </c>
      <c r="W51">
        <v>0</v>
      </c>
      <c r="X51">
        <v>1938785021</v>
      </c>
      <c r="Y51">
        <f t="shared" si="14"/>
        <v>1.8260000000000001</v>
      </c>
      <c r="AA51">
        <v>0</v>
      </c>
      <c r="AB51">
        <v>3932.14</v>
      </c>
      <c r="AC51">
        <v>986.79</v>
      </c>
      <c r="AD51">
        <v>0</v>
      </c>
      <c r="AE51">
        <v>0</v>
      </c>
      <c r="AF51">
        <v>281.32</v>
      </c>
      <c r="AG51">
        <v>16.93</v>
      </c>
      <c r="AH51">
        <v>0</v>
      </c>
      <c r="AI51">
        <v>1</v>
      </c>
      <c r="AJ51">
        <v>13.35</v>
      </c>
      <c r="AK51">
        <v>55.67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1.66</v>
      </c>
      <c r="AU51" t="s">
        <v>32</v>
      </c>
      <c r="AV51">
        <v>0</v>
      </c>
      <c r="AW51">
        <v>2</v>
      </c>
      <c r="AX51">
        <v>62221963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ROUND(Y51*Source!I87*DO51,9)</f>
        <v>1.4591492960000001</v>
      </c>
      <c r="CX51">
        <f>ROUND(Y51*Source!I87,9)</f>
        <v>8.6187200000000005E-2</v>
      </c>
      <c r="CY51">
        <f>AB51</f>
        <v>3932.14</v>
      </c>
      <c r="CZ51">
        <f>AF51</f>
        <v>281.32</v>
      </c>
      <c r="DA51">
        <f>AJ51</f>
        <v>13.35</v>
      </c>
      <c r="DB51">
        <f t="shared" si="15"/>
        <v>513.68899999999996</v>
      </c>
      <c r="DC51">
        <f t="shared" si="16"/>
        <v>30.91</v>
      </c>
      <c r="DD51" t="s">
        <v>3</v>
      </c>
      <c r="DE51" t="s">
        <v>3</v>
      </c>
      <c r="DF51">
        <f t="shared" si="13"/>
        <v>0</v>
      </c>
      <c r="DG51">
        <f>ROUND(ROUND(AF51*AJ51,2)*CX51,2)</f>
        <v>323.69</v>
      </c>
      <c r="DH51">
        <f>ROUND(ROUND(AG51*AK51,2)*CX51,2)</f>
        <v>81.23</v>
      </c>
      <c r="DI51">
        <f t="shared" si="9"/>
        <v>0</v>
      </c>
      <c r="DJ51">
        <f>DG51</f>
        <v>323.69</v>
      </c>
      <c r="DK51">
        <v>0</v>
      </c>
      <c r="DL51" t="s">
        <v>365</v>
      </c>
      <c r="DM51">
        <v>0</v>
      </c>
      <c r="DN51" t="s">
        <v>360</v>
      </c>
      <c r="DO51">
        <v>16.93</v>
      </c>
    </row>
    <row r="52" spans="1:119" x14ac:dyDescent="0.2">
      <c r="A52">
        <f>ROW(Source!A87)</f>
        <v>87</v>
      </c>
      <c r="B52">
        <v>61050403</v>
      </c>
      <c r="C52">
        <v>62221952</v>
      </c>
      <c r="D52">
        <v>60230783</v>
      </c>
      <c r="E52">
        <v>1</v>
      </c>
      <c r="F52">
        <v>1</v>
      </c>
      <c r="G52">
        <v>1079</v>
      </c>
      <c r="H52">
        <v>2</v>
      </c>
      <c r="I52" t="s">
        <v>439</v>
      </c>
      <c r="J52" t="s">
        <v>440</v>
      </c>
      <c r="K52" t="s">
        <v>441</v>
      </c>
      <c r="L52">
        <v>1368</v>
      </c>
      <c r="N52">
        <v>1011</v>
      </c>
      <c r="O52" t="s">
        <v>364</v>
      </c>
      <c r="P52" t="s">
        <v>364</v>
      </c>
      <c r="Q52">
        <v>1</v>
      </c>
      <c r="W52">
        <v>0</v>
      </c>
      <c r="X52">
        <v>888903284</v>
      </c>
      <c r="Y52">
        <f t="shared" si="14"/>
        <v>0.71500000000000008</v>
      </c>
      <c r="AA52">
        <v>0</v>
      </c>
      <c r="AB52">
        <v>2084.15</v>
      </c>
      <c r="AC52">
        <v>735.58</v>
      </c>
      <c r="AD52">
        <v>0</v>
      </c>
      <c r="AE52">
        <v>0</v>
      </c>
      <c r="AF52">
        <v>140.38</v>
      </c>
      <c r="AG52">
        <v>12.62</v>
      </c>
      <c r="AH52">
        <v>0</v>
      </c>
      <c r="AI52">
        <v>1</v>
      </c>
      <c r="AJ52">
        <v>14.18</v>
      </c>
      <c r="AK52">
        <v>55.67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0.65</v>
      </c>
      <c r="AU52" t="s">
        <v>32</v>
      </c>
      <c r="AV52">
        <v>0</v>
      </c>
      <c r="AW52">
        <v>2</v>
      </c>
      <c r="AX52">
        <v>62221964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ROUND(Y52*Source!I87*DO52,9)</f>
        <v>0.42589976000000002</v>
      </c>
      <c r="CX52">
        <f>ROUND(Y52*Source!I87,9)</f>
        <v>3.3748E-2</v>
      </c>
      <c r="CY52">
        <f>AB52</f>
        <v>2084.15</v>
      </c>
      <c r="CZ52">
        <f>AF52</f>
        <v>140.38</v>
      </c>
      <c r="DA52">
        <f>AJ52</f>
        <v>14.18</v>
      </c>
      <c r="DB52">
        <f t="shared" si="15"/>
        <v>100.375</v>
      </c>
      <c r="DC52">
        <f t="shared" si="16"/>
        <v>9.02</v>
      </c>
      <c r="DD52" t="s">
        <v>3</v>
      </c>
      <c r="DE52" t="s">
        <v>3</v>
      </c>
      <c r="DF52">
        <f t="shared" si="13"/>
        <v>0</v>
      </c>
      <c r="DG52">
        <f>ROUND(ROUND(AF52*AJ52,2)*CX52,2)</f>
        <v>67.180000000000007</v>
      </c>
      <c r="DH52">
        <f>ROUND(ROUND(AG52*AK52,2)*CX52,2)</f>
        <v>23.71</v>
      </c>
      <c r="DI52">
        <f t="shared" si="9"/>
        <v>0</v>
      </c>
      <c r="DJ52">
        <f>DG52</f>
        <v>67.180000000000007</v>
      </c>
      <c r="DK52">
        <v>0</v>
      </c>
      <c r="DL52" t="s">
        <v>365</v>
      </c>
      <c r="DM52">
        <v>0</v>
      </c>
      <c r="DN52" t="s">
        <v>360</v>
      </c>
      <c r="DO52">
        <v>12.62</v>
      </c>
    </row>
    <row r="53" spans="1:119" x14ac:dyDescent="0.2">
      <c r="A53">
        <f>ROW(Source!A87)</f>
        <v>87</v>
      </c>
      <c r="B53">
        <v>61050403</v>
      </c>
      <c r="C53">
        <v>62221952</v>
      </c>
      <c r="D53">
        <v>60230805</v>
      </c>
      <c r="E53">
        <v>1</v>
      </c>
      <c r="F53">
        <v>1</v>
      </c>
      <c r="G53">
        <v>1079</v>
      </c>
      <c r="H53">
        <v>2</v>
      </c>
      <c r="I53" t="s">
        <v>427</v>
      </c>
      <c r="J53" t="s">
        <v>428</v>
      </c>
      <c r="K53" t="s">
        <v>429</v>
      </c>
      <c r="L53">
        <v>1368</v>
      </c>
      <c r="N53">
        <v>1011</v>
      </c>
      <c r="O53" t="s">
        <v>364</v>
      </c>
      <c r="P53" t="s">
        <v>364</v>
      </c>
      <c r="Q53">
        <v>1</v>
      </c>
      <c r="W53">
        <v>0</v>
      </c>
      <c r="X53">
        <v>-1236807060</v>
      </c>
      <c r="Y53">
        <f t="shared" si="14"/>
        <v>1.7050000000000003</v>
      </c>
      <c r="AA53">
        <v>0</v>
      </c>
      <c r="AB53">
        <v>3324.05</v>
      </c>
      <c r="AC53">
        <v>1085.29</v>
      </c>
      <c r="AD53">
        <v>0</v>
      </c>
      <c r="AE53">
        <v>0</v>
      </c>
      <c r="AF53">
        <v>219.56</v>
      </c>
      <c r="AG53">
        <v>18.62</v>
      </c>
      <c r="AH53">
        <v>0</v>
      </c>
      <c r="AI53">
        <v>1</v>
      </c>
      <c r="AJ53">
        <v>14.46</v>
      </c>
      <c r="AK53">
        <v>55.67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1.55</v>
      </c>
      <c r="AU53" t="s">
        <v>32</v>
      </c>
      <c r="AV53">
        <v>0</v>
      </c>
      <c r="AW53">
        <v>2</v>
      </c>
      <c r="AX53">
        <v>62221965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ROUND(Y53*Source!I87*DO53,9)</f>
        <v>1.49846312</v>
      </c>
      <c r="CX53">
        <f>ROUND(Y53*Source!I87,9)</f>
        <v>8.0476000000000006E-2</v>
      </c>
      <c r="CY53">
        <f>AB53</f>
        <v>3324.05</v>
      </c>
      <c r="CZ53">
        <f>AF53</f>
        <v>219.56</v>
      </c>
      <c r="DA53">
        <f>AJ53</f>
        <v>14.46</v>
      </c>
      <c r="DB53">
        <f t="shared" si="15"/>
        <v>374.35199999999998</v>
      </c>
      <c r="DC53">
        <f t="shared" si="16"/>
        <v>31.745999999999999</v>
      </c>
      <c r="DD53" t="s">
        <v>3</v>
      </c>
      <c r="DE53" t="s">
        <v>3</v>
      </c>
      <c r="DF53">
        <f t="shared" si="13"/>
        <v>0</v>
      </c>
      <c r="DG53">
        <f>ROUND(ROUND(AF53*AJ53,2)*CX53,2)</f>
        <v>255.5</v>
      </c>
      <c r="DH53">
        <f>ROUND(ROUND(AG53*AK53,2)*CX53,2)</f>
        <v>83.42</v>
      </c>
      <c r="DI53">
        <f t="shared" si="9"/>
        <v>0</v>
      </c>
      <c r="DJ53">
        <f>DG53</f>
        <v>255.5</v>
      </c>
      <c r="DK53">
        <v>0</v>
      </c>
      <c r="DL53" t="s">
        <v>365</v>
      </c>
      <c r="DM53">
        <v>0</v>
      </c>
      <c r="DN53" t="s">
        <v>360</v>
      </c>
      <c r="DO53">
        <v>18.62</v>
      </c>
    </row>
    <row r="54" spans="1:119" x14ac:dyDescent="0.2">
      <c r="A54">
        <f>ROW(Source!A87)</f>
        <v>87</v>
      </c>
      <c r="B54">
        <v>61050403</v>
      </c>
      <c r="C54">
        <v>62221952</v>
      </c>
      <c r="D54">
        <v>60230777</v>
      </c>
      <c r="E54">
        <v>1</v>
      </c>
      <c r="F54">
        <v>1</v>
      </c>
      <c r="G54">
        <v>1079</v>
      </c>
      <c r="H54">
        <v>2</v>
      </c>
      <c r="I54" t="s">
        <v>442</v>
      </c>
      <c r="J54" t="s">
        <v>443</v>
      </c>
      <c r="K54" t="s">
        <v>444</v>
      </c>
      <c r="L54">
        <v>1368</v>
      </c>
      <c r="N54">
        <v>1011</v>
      </c>
      <c r="O54" t="s">
        <v>364</v>
      </c>
      <c r="P54" t="s">
        <v>364</v>
      </c>
      <c r="Q54">
        <v>1</v>
      </c>
      <c r="W54">
        <v>0</v>
      </c>
      <c r="X54">
        <v>-1259854431</v>
      </c>
      <c r="Y54">
        <f t="shared" si="14"/>
        <v>0.57200000000000006</v>
      </c>
      <c r="AA54">
        <v>0</v>
      </c>
      <c r="AB54">
        <v>2826.73</v>
      </c>
      <c r="AC54">
        <v>986.79</v>
      </c>
      <c r="AD54">
        <v>0</v>
      </c>
      <c r="AE54">
        <v>0</v>
      </c>
      <c r="AF54">
        <v>180.35</v>
      </c>
      <c r="AG54">
        <v>16.93</v>
      </c>
      <c r="AH54">
        <v>0</v>
      </c>
      <c r="AI54">
        <v>1</v>
      </c>
      <c r="AJ54">
        <v>14.97</v>
      </c>
      <c r="AK54">
        <v>55.67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0.52</v>
      </c>
      <c r="AU54" t="s">
        <v>32</v>
      </c>
      <c r="AV54">
        <v>0</v>
      </c>
      <c r="AW54">
        <v>2</v>
      </c>
      <c r="AX54">
        <v>62221966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ROUND(Y54*Source!I87*DO54,9)</f>
        <v>0.45708291200000001</v>
      </c>
      <c r="CX54">
        <f>ROUND(Y54*Source!I87,9)</f>
        <v>2.6998399999999999E-2</v>
      </c>
      <c r="CY54">
        <f>AB54</f>
        <v>2826.73</v>
      </c>
      <c r="CZ54">
        <f>AF54</f>
        <v>180.35</v>
      </c>
      <c r="DA54">
        <f>AJ54</f>
        <v>14.97</v>
      </c>
      <c r="DB54">
        <f t="shared" si="15"/>
        <v>103.158</v>
      </c>
      <c r="DC54">
        <f t="shared" si="16"/>
        <v>9.68</v>
      </c>
      <c r="DD54" t="s">
        <v>3</v>
      </c>
      <c r="DE54" t="s">
        <v>3</v>
      </c>
      <c r="DF54">
        <f t="shared" si="13"/>
        <v>0</v>
      </c>
      <c r="DG54">
        <f>ROUND(ROUND(AF54*AJ54,2)*CX54,2)</f>
        <v>72.89</v>
      </c>
      <c r="DH54">
        <f>ROUND(ROUND(AG54*AK54,2)*CX54,2)</f>
        <v>25.45</v>
      </c>
      <c r="DI54">
        <f t="shared" si="9"/>
        <v>0</v>
      </c>
      <c r="DJ54">
        <f>DG54</f>
        <v>72.89</v>
      </c>
      <c r="DK54">
        <v>0</v>
      </c>
      <c r="DL54" t="s">
        <v>365</v>
      </c>
      <c r="DM54">
        <v>0</v>
      </c>
      <c r="DN54" t="s">
        <v>360</v>
      </c>
      <c r="DO54">
        <v>16.93</v>
      </c>
    </row>
    <row r="55" spans="1:119" x14ac:dyDescent="0.2">
      <c r="A55">
        <f>ROW(Source!A87)</f>
        <v>87</v>
      </c>
      <c r="B55">
        <v>61050403</v>
      </c>
      <c r="C55">
        <v>62221952</v>
      </c>
      <c r="D55">
        <v>60199411</v>
      </c>
      <c r="E55">
        <v>1</v>
      </c>
      <c r="F55">
        <v>1</v>
      </c>
      <c r="G55">
        <v>1079</v>
      </c>
      <c r="H55">
        <v>3</v>
      </c>
      <c r="I55" t="s">
        <v>445</v>
      </c>
      <c r="J55" t="s">
        <v>446</v>
      </c>
      <c r="K55" t="s">
        <v>447</v>
      </c>
      <c r="L55">
        <v>1339</v>
      </c>
      <c r="N55">
        <v>1007</v>
      </c>
      <c r="O55" t="s">
        <v>111</v>
      </c>
      <c r="P55" t="s">
        <v>111</v>
      </c>
      <c r="Q55">
        <v>1</v>
      </c>
      <c r="W55">
        <v>0</v>
      </c>
      <c r="X55">
        <v>-159086685</v>
      </c>
      <c r="Y55">
        <f>(AT55*1)</f>
        <v>5</v>
      </c>
      <c r="AA55">
        <v>54.9</v>
      </c>
      <c r="AB55">
        <v>0</v>
      </c>
      <c r="AC55">
        <v>0</v>
      </c>
      <c r="AD55">
        <v>0</v>
      </c>
      <c r="AE55">
        <v>7.07</v>
      </c>
      <c r="AF55">
        <v>0</v>
      </c>
      <c r="AG55">
        <v>0</v>
      </c>
      <c r="AH55">
        <v>0</v>
      </c>
      <c r="AI55">
        <v>7.75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5</v>
      </c>
      <c r="AU55" t="s">
        <v>31</v>
      </c>
      <c r="AV55">
        <v>0</v>
      </c>
      <c r="AW55">
        <v>2</v>
      </c>
      <c r="AX55">
        <v>62221967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ROUND(Y55*Source!I87,9)</f>
        <v>0.23599999999999999</v>
      </c>
      <c r="CY55">
        <f>AA55</f>
        <v>54.9</v>
      </c>
      <c r="CZ55">
        <f>AE55</f>
        <v>7.07</v>
      </c>
      <c r="DA55">
        <f>AI55</f>
        <v>7.75</v>
      </c>
      <c r="DB55">
        <f>ROUND((ROUND(AT55*CZ55,2)*1),6)</f>
        <v>35.35</v>
      </c>
      <c r="DC55">
        <f>ROUND((ROUND(AT55*AG55,2)*1),6)</f>
        <v>0</v>
      </c>
      <c r="DD55" t="s">
        <v>3</v>
      </c>
      <c r="DE55" t="s">
        <v>3</v>
      </c>
      <c r="DF55">
        <f>ROUND(ROUND(AE55*AI55,2)*CX55,2)</f>
        <v>12.93</v>
      </c>
      <c r="DG55">
        <f>ROUND(ROUND(AF55,2)*CX55,2)</f>
        <v>0</v>
      </c>
      <c r="DH55">
        <f>ROUND(ROUND(AG55,2)*CX55,2)</f>
        <v>0</v>
      </c>
      <c r="DI55">
        <f t="shared" si="9"/>
        <v>0</v>
      </c>
      <c r="DJ55">
        <f>DF55</f>
        <v>12.93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ROW(Source!A87)</f>
        <v>87</v>
      </c>
      <c r="B56">
        <v>61050403</v>
      </c>
      <c r="C56">
        <v>62221952</v>
      </c>
      <c r="D56">
        <v>60199873</v>
      </c>
      <c r="E56">
        <v>1</v>
      </c>
      <c r="F56">
        <v>1</v>
      </c>
      <c r="G56">
        <v>1079</v>
      </c>
      <c r="H56">
        <v>3</v>
      </c>
      <c r="I56" t="s">
        <v>109</v>
      </c>
      <c r="J56" t="s">
        <v>112</v>
      </c>
      <c r="K56" t="s">
        <v>110</v>
      </c>
      <c r="L56">
        <v>1339</v>
      </c>
      <c r="N56">
        <v>1007</v>
      </c>
      <c r="O56" t="s">
        <v>111</v>
      </c>
      <c r="P56" t="s">
        <v>111</v>
      </c>
      <c r="Q56">
        <v>1</v>
      </c>
      <c r="W56">
        <v>0</v>
      </c>
      <c r="X56">
        <v>-1921538256</v>
      </c>
      <c r="Y56">
        <f>AT56</f>
        <v>110</v>
      </c>
      <c r="AA56">
        <v>978.98</v>
      </c>
      <c r="AB56">
        <v>0</v>
      </c>
      <c r="AC56">
        <v>0</v>
      </c>
      <c r="AD56">
        <v>0</v>
      </c>
      <c r="AE56">
        <v>99.9</v>
      </c>
      <c r="AF56">
        <v>0</v>
      </c>
      <c r="AG56">
        <v>0</v>
      </c>
      <c r="AH56">
        <v>0</v>
      </c>
      <c r="AI56">
        <v>9.7799999999999994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110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ROUND(Y56*Source!I87,9)</f>
        <v>5.1920000000000002</v>
      </c>
      <c r="CY56">
        <f>AA56</f>
        <v>978.98</v>
      </c>
      <c r="CZ56">
        <f>AE56</f>
        <v>99.9</v>
      </c>
      <c r="DA56">
        <f>AI56</f>
        <v>9.7799999999999994</v>
      </c>
      <c r="DB56">
        <f>ROUND(ROUND(AT56*CZ56,2),6)</f>
        <v>10989</v>
      </c>
      <c r="DC56">
        <f>ROUND(ROUND(AT56*AG56,2),6)</f>
        <v>0</v>
      </c>
      <c r="DD56" t="s">
        <v>3</v>
      </c>
      <c r="DE56" t="s">
        <v>3</v>
      </c>
      <c r="DF56">
        <f>ROUND(ROUND(AE56*AI56,2)*CX56,2)</f>
        <v>5072.6899999999996</v>
      </c>
      <c r="DG56">
        <f>ROUND(ROUND(AF56,2)*CX56,2)</f>
        <v>0</v>
      </c>
      <c r="DH56">
        <f>ROUND(ROUND(AG56,2)*CX56,2)</f>
        <v>0</v>
      </c>
      <c r="DI56">
        <f t="shared" si="9"/>
        <v>0</v>
      </c>
      <c r="DJ56">
        <f>DF56</f>
        <v>5072.6899999999996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ROW(Source!A89)</f>
        <v>89</v>
      </c>
      <c r="B57">
        <v>61050403</v>
      </c>
      <c r="C57">
        <v>62221970</v>
      </c>
      <c r="D57">
        <v>60134058</v>
      </c>
      <c r="E57">
        <v>1079</v>
      </c>
      <c r="F57">
        <v>1</v>
      </c>
      <c r="G57">
        <v>1079</v>
      </c>
      <c r="H57">
        <v>1</v>
      </c>
      <c r="I57" t="s">
        <v>358</v>
      </c>
      <c r="J57" t="s">
        <v>3</v>
      </c>
      <c r="K57" t="s">
        <v>359</v>
      </c>
      <c r="L57">
        <v>1191</v>
      </c>
      <c r="N57">
        <v>1013</v>
      </c>
      <c r="O57" t="s">
        <v>360</v>
      </c>
      <c r="P57" t="s">
        <v>360</v>
      </c>
      <c r="Q57">
        <v>1</v>
      </c>
      <c r="W57">
        <v>0</v>
      </c>
      <c r="X57">
        <v>476480486</v>
      </c>
      <c r="Y57">
        <f>(AT57*1.1)</f>
        <v>26.730000000000004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24.3</v>
      </c>
      <c r="AU57" t="s">
        <v>32</v>
      </c>
      <c r="AV57">
        <v>1</v>
      </c>
      <c r="AW57">
        <v>2</v>
      </c>
      <c r="AX57">
        <v>62221976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ROUND(AT57*Source!I89*AH57*AL57,2)</f>
        <v>0</v>
      </c>
      <c r="CV57">
        <f>ROUND(Y57*Source!I89,9)</f>
        <v>5.0447528999999998</v>
      </c>
      <c r="CW57">
        <v>0</v>
      </c>
      <c r="CX57">
        <f>ROUND(Y57*Source!I89,9)</f>
        <v>5.0447528999999998</v>
      </c>
      <c r="CY57">
        <f>AD57</f>
        <v>0</v>
      </c>
      <c r="CZ57">
        <f>AH57</f>
        <v>0</v>
      </c>
      <c r="DA57">
        <f>AL57</f>
        <v>1</v>
      </c>
      <c r="DB57">
        <f>ROUND((ROUND(AT57*CZ57,2)*1.1),6)</f>
        <v>0</v>
      </c>
      <c r="DC57">
        <f>ROUND((ROUND(AT57*AG57,2)*1.1),6)</f>
        <v>0</v>
      </c>
      <c r="DD57" t="s">
        <v>3</v>
      </c>
      <c r="DE57" t="s">
        <v>3</v>
      </c>
      <c r="DF57">
        <f>ROUND(ROUND(AE57,2)*CX57,2)</f>
        <v>0</v>
      </c>
      <c r="DG57">
        <f>ROUND(ROUND(AF57,2)*CX57,2)</f>
        <v>0</v>
      </c>
      <c r="DH57">
        <f>ROUND(ROUND(AG57,2)*CX57,2)</f>
        <v>0</v>
      </c>
      <c r="DI57">
        <f t="shared" si="9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ROW(Source!A89)</f>
        <v>89</v>
      </c>
      <c r="B58">
        <v>61050403</v>
      </c>
      <c r="C58">
        <v>62221970</v>
      </c>
      <c r="D58">
        <v>60230783</v>
      </c>
      <c r="E58">
        <v>1</v>
      </c>
      <c r="F58">
        <v>1</v>
      </c>
      <c r="G58">
        <v>1079</v>
      </c>
      <c r="H58">
        <v>2</v>
      </c>
      <c r="I58" t="s">
        <v>439</v>
      </c>
      <c r="J58" t="s">
        <v>440</v>
      </c>
      <c r="K58" t="s">
        <v>441</v>
      </c>
      <c r="L58">
        <v>1368</v>
      </c>
      <c r="N58">
        <v>1011</v>
      </c>
      <c r="O58" t="s">
        <v>364</v>
      </c>
      <c r="P58" t="s">
        <v>364</v>
      </c>
      <c r="Q58">
        <v>1</v>
      </c>
      <c r="W58">
        <v>0</v>
      </c>
      <c r="X58">
        <v>888903284</v>
      </c>
      <c r="Y58">
        <f>(AT58*1.1)</f>
        <v>0.51700000000000002</v>
      </c>
      <c r="AA58">
        <v>0</v>
      </c>
      <c r="AB58">
        <v>2084.15</v>
      </c>
      <c r="AC58">
        <v>735.58</v>
      </c>
      <c r="AD58">
        <v>0</v>
      </c>
      <c r="AE58">
        <v>0</v>
      </c>
      <c r="AF58">
        <v>140.38</v>
      </c>
      <c r="AG58">
        <v>12.62</v>
      </c>
      <c r="AH58">
        <v>0</v>
      </c>
      <c r="AI58">
        <v>1</v>
      </c>
      <c r="AJ58">
        <v>14.18</v>
      </c>
      <c r="AK58">
        <v>55.67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0.47</v>
      </c>
      <c r="AU58" t="s">
        <v>32</v>
      </c>
      <c r="AV58">
        <v>0</v>
      </c>
      <c r="AW58">
        <v>2</v>
      </c>
      <c r="AX58">
        <v>62221977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ROUND(Y58*Source!I89*DO58,9)</f>
        <v>1.231376434</v>
      </c>
      <c r="CX58">
        <f>ROUND(Y58*Source!I89,9)</f>
        <v>9.7573409999999999E-2</v>
      </c>
      <c r="CY58">
        <f>AB58</f>
        <v>2084.15</v>
      </c>
      <c r="CZ58">
        <f>AF58</f>
        <v>140.38</v>
      </c>
      <c r="DA58">
        <f>AJ58</f>
        <v>14.18</v>
      </c>
      <c r="DB58">
        <f>ROUND((ROUND(AT58*CZ58,2)*1.1),6)</f>
        <v>72.578000000000003</v>
      </c>
      <c r="DC58">
        <f>ROUND((ROUND(AT58*AG58,2)*1.1),6)</f>
        <v>6.5229999999999997</v>
      </c>
      <c r="DD58" t="s">
        <v>3</v>
      </c>
      <c r="DE58" t="s">
        <v>3</v>
      </c>
      <c r="DF58">
        <f>ROUND(ROUND(AE58,2)*CX58,2)</f>
        <v>0</v>
      </c>
      <c r="DG58">
        <f>ROUND(ROUND(AF58*AJ58,2)*CX58,2)</f>
        <v>194.23</v>
      </c>
      <c r="DH58">
        <f>ROUND(ROUND(AG58*AK58,2)*CX58,2)</f>
        <v>68.55</v>
      </c>
      <c r="DI58">
        <f t="shared" si="9"/>
        <v>0</v>
      </c>
      <c r="DJ58">
        <f>DG58</f>
        <v>194.23</v>
      </c>
      <c r="DK58">
        <v>0</v>
      </c>
      <c r="DL58" t="s">
        <v>365</v>
      </c>
      <c r="DM58">
        <v>0</v>
      </c>
      <c r="DN58" t="s">
        <v>360</v>
      </c>
      <c r="DO58">
        <v>12.62</v>
      </c>
    </row>
    <row r="59" spans="1:119" x14ac:dyDescent="0.2">
      <c r="A59">
        <f>ROW(Source!A89)</f>
        <v>89</v>
      </c>
      <c r="B59">
        <v>61050403</v>
      </c>
      <c r="C59">
        <v>62221970</v>
      </c>
      <c r="D59">
        <v>60230772</v>
      </c>
      <c r="E59">
        <v>1</v>
      </c>
      <c r="F59">
        <v>1</v>
      </c>
      <c r="G59">
        <v>1079</v>
      </c>
      <c r="H59">
        <v>2</v>
      </c>
      <c r="I59" t="s">
        <v>448</v>
      </c>
      <c r="J59" t="s">
        <v>449</v>
      </c>
      <c r="K59" t="s">
        <v>450</v>
      </c>
      <c r="L59">
        <v>1368</v>
      </c>
      <c r="N59">
        <v>1011</v>
      </c>
      <c r="O59" t="s">
        <v>364</v>
      </c>
      <c r="P59" t="s">
        <v>364</v>
      </c>
      <c r="Q59">
        <v>1</v>
      </c>
      <c r="W59">
        <v>0</v>
      </c>
      <c r="X59">
        <v>-1689805737</v>
      </c>
      <c r="Y59">
        <f>(AT59*1.1)</f>
        <v>1.4300000000000002</v>
      </c>
      <c r="AA59">
        <v>0</v>
      </c>
      <c r="AB59">
        <v>2493.7399999999998</v>
      </c>
      <c r="AC59">
        <v>847.49</v>
      </c>
      <c r="AD59">
        <v>0</v>
      </c>
      <c r="AE59">
        <v>0</v>
      </c>
      <c r="AF59">
        <v>163.81</v>
      </c>
      <c r="AG59">
        <v>14.54</v>
      </c>
      <c r="AH59">
        <v>0</v>
      </c>
      <c r="AI59">
        <v>1</v>
      </c>
      <c r="AJ59">
        <v>14.54</v>
      </c>
      <c r="AK59">
        <v>55.67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1.3</v>
      </c>
      <c r="AU59" t="s">
        <v>32</v>
      </c>
      <c r="AV59">
        <v>0</v>
      </c>
      <c r="AW59">
        <v>2</v>
      </c>
      <c r="AX59">
        <v>62221978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ROUND(Y59*Source!I89*DO59,9)</f>
        <v>3.9241119059999998</v>
      </c>
      <c r="CX59">
        <f>ROUND(Y59*Source!I89,9)</f>
        <v>0.26988390000000001</v>
      </c>
      <c r="CY59">
        <f>AB59</f>
        <v>2493.7399999999998</v>
      </c>
      <c r="CZ59">
        <f>AF59</f>
        <v>163.81</v>
      </c>
      <c r="DA59">
        <f>AJ59</f>
        <v>14.54</v>
      </c>
      <c r="DB59">
        <f>ROUND((ROUND(AT59*CZ59,2)*1.1),6)</f>
        <v>234.245</v>
      </c>
      <c r="DC59">
        <f>ROUND((ROUND(AT59*AG59,2)*1.1),6)</f>
        <v>20.79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642.80999999999995</v>
      </c>
      <c r="DH59">
        <f>ROUND(ROUND(AG59*AK59,2)*CX59,2)</f>
        <v>218.45</v>
      </c>
      <c r="DI59">
        <f t="shared" si="9"/>
        <v>0</v>
      </c>
      <c r="DJ59">
        <f>DG59</f>
        <v>642.80999999999995</v>
      </c>
      <c r="DK59">
        <v>0</v>
      </c>
      <c r="DL59" t="s">
        <v>365</v>
      </c>
      <c r="DM59">
        <v>0</v>
      </c>
      <c r="DN59" t="s">
        <v>360</v>
      </c>
      <c r="DO59">
        <v>14.54</v>
      </c>
    </row>
    <row r="60" spans="1:119" x14ac:dyDescent="0.2">
      <c r="A60">
        <f>ROW(Source!A89)</f>
        <v>89</v>
      </c>
      <c r="B60">
        <v>61050403</v>
      </c>
      <c r="C60">
        <v>62221970</v>
      </c>
      <c r="D60">
        <v>60199411</v>
      </c>
      <c r="E60">
        <v>1</v>
      </c>
      <c r="F60">
        <v>1</v>
      </c>
      <c r="G60">
        <v>1079</v>
      </c>
      <c r="H60">
        <v>3</v>
      </c>
      <c r="I60" t="s">
        <v>445</v>
      </c>
      <c r="J60" t="s">
        <v>446</v>
      </c>
      <c r="K60" t="s">
        <v>447</v>
      </c>
      <c r="L60">
        <v>1339</v>
      </c>
      <c r="N60">
        <v>1007</v>
      </c>
      <c r="O60" t="s">
        <v>111</v>
      </c>
      <c r="P60" t="s">
        <v>111</v>
      </c>
      <c r="Q60">
        <v>1</v>
      </c>
      <c r="W60">
        <v>0</v>
      </c>
      <c r="X60">
        <v>-159086685</v>
      </c>
      <c r="Y60">
        <f>(AT60*1)</f>
        <v>2</v>
      </c>
      <c r="AA60">
        <v>54.9</v>
      </c>
      <c r="AB60">
        <v>0</v>
      </c>
      <c r="AC60">
        <v>0</v>
      </c>
      <c r="AD60">
        <v>0</v>
      </c>
      <c r="AE60">
        <v>7.07</v>
      </c>
      <c r="AF60">
        <v>0</v>
      </c>
      <c r="AG60">
        <v>0</v>
      </c>
      <c r="AH60">
        <v>0</v>
      </c>
      <c r="AI60">
        <v>7.75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</v>
      </c>
      <c r="AU60" t="s">
        <v>31</v>
      </c>
      <c r="AV60">
        <v>0</v>
      </c>
      <c r="AW60">
        <v>2</v>
      </c>
      <c r="AX60">
        <v>62221979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ROUND(Y60*Source!I89,9)</f>
        <v>0.37746000000000002</v>
      </c>
      <c r="CY60">
        <f>AA60</f>
        <v>54.9</v>
      </c>
      <c r="CZ60">
        <f>AE60</f>
        <v>7.07</v>
      </c>
      <c r="DA60">
        <f>AI60</f>
        <v>7.75</v>
      </c>
      <c r="DB60">
        <f>ROUND((ROUND(AT60*CZ60,2)*1),6)</f>
        <v>14.14</v>
      </c>
      <c r="DC60">
        <f>ROUND((ROUND(AT60*AG60,2)*1),6)</f>
        <v>0</v>
      </c>
      <c r="DD60" t="s">
        <v>3</v>
      </c>
      <c r="DE60" t="s">
        <v>3</v>
      </c>
      <c r="DF60">
        <f>ROUND(ROUND(AE60*AI60,2)*CX60,2)</f>
        <v>20.68</v>
      </c>
      <c r="DG60">
        <f>ROUND(ROUND(AF60,2)*CX60,2)</f>
        <v>0</v>
      </c>
      <c r="DH60">
        <f>ROUND(ROUND(AG60,2)*CX60,2)</f>
        <v>0</v>
      </c>
      <c r="DI60">
        <f t="shared" si="9"/>
        <v>0</v>
      </c>
      <c r="DJ60">
        <f>DF60</f>
        <v>20.68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ROW(Source!A89)</f>
        <v>89</v>
      </c>
      <c r="B61">
        <v>61050403</v>
      </c>
      <c r="C61">
        <v>62221970</v>
      </c>
      <c r="D61">
        <v>60200464</v>
      </c>
      <c r="E61">
        <v>1</v>
      </c>
      <c r="F61">
        <v>1</v>
      </c>
      <c r="G61">
        <v>1079</v>
      </c>
      <c r="H61">
        <v>3</v>
      </c>
      <c r="I61" t="s">
        <v>215</v>
      </c>
      <c r="J61" t="s">
        <v>217</v>
      </c>
      <c r="K61" t="s">
        <v>216</v>
      </c>
      <c r="L61">
        <v>1339</v>
      </c>
      <c r="N61">
        <v>1007</v>
      </c>
      <c r="O61" t="s">
        <v>111</v>
      </c>
      <c r="P61" t="s">
        <v>111</v>
      </c>
      <c r="Q61">
        <v>1</v>
      </c>
      <c r="W61">
        <v>0</v>
      </c>
      <c r="X61">
        <v>1765931641</v>
      </c>
      <c r="Y61">
        <f>AT61</f>
        <v>17.399999999999999</v>
      </c>
      <c r="AA61">
        <v>2938.55</v>
      </c>
      <c r="AB61">
        <v>0</v>
      </c>
      <c r="AC61">
        <v>0</v>
      </c>
      <c r="AD61">
        <v>0</v>
      </c>
      <c r="AE61">
        <v>156.16</v>
      </c>
      <c r="AF61">
        <v>0</v>
      </c>
      <c r="AG61">
        <v>0</v>
      </c>
      <c r="AH61">
        <v>0</v>
      </c>
      <c r="AI61">
        <v>18.78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17.399999999999999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ROUND(Y61*Source!I89,9)</f>
        <v>3.2839019999999999</v>
      </c>
      <c r="CY61">
        <f>AA61</f>
        <v>2938.55</v>
      </c>
      <c r="CZ61">
        <f>AE61</f>
        <v>156.16</v>
      </c>
      <c r="DA61">
        <f>AI61</f>
        <v>18.78</v>
      </c>
      <c r="DB61">
        <f>ROUND(ROUND(AT61*CZ61,2),6)</f>
        <v>2717.18</v>
      </c>
      <c r="DC61">
        <f>ROUND(ROUND(AT61*AG61,2),6)</f>
        <v>0</v>
      </c>
      <c r="DD61" t="s">
        <v>3</v>
      </c>
      <c r="DE61" t="s">
        <v>3</v>
      </c>
      <c r="DF61">
        <f>ROUND(ROUND(AE61*AI61,2)*CX61,2)</f>
        <v>9630.6299999999992</v>
      </c>
      <c r="DG61">
        <f>ROUND(ROUND(AF61,2)*CX61,2)</f>
        <v>0</v>
      </c>
      <c r="DH61">
        <f>ROUND(ROUND(AG61,2)*CX61,2)</f>
        <v>0</v>
      </c>
      <c r="DI61">
        <f t="shared" si="9"/>
        <v>0</v>
      </c>
      <c r="DJ61">
        <f>DF61</f>
        <v>9630.6299999999992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ROW(Source!A91)</f>
        <v>91</v>
      </c>
      <c r="B62">
        <v>61050403</v>
      </c>
      <c r="C62">
        <v>62221982</v>
      </c>
      <c r="D62">
        <v>60134058</v>
      </c>
      <c r="E62">
        <v>1079</v>
      </c>
      <c r="F62">
        <v>1</v>
      </c>
      <c r="G62">
        <v>1079</v>
      </c>
      <c r="H62">
        <v>1</v>
      </c>
      <c r="I62" t="s">
        <v>358</v>
      </c>
      <c r="J62" t="s">
        <v>3</v>
      </c>
      <c r="K62" t="s">
        <v>359</v>
      </c>
      <c r="L62">
        <v>1191</v>
      </c>
      <c r="N62">
        <v>1013</v>
      </c>
      <c r="O62" t="s">
        <v>360</v>
      </c>
      <c r="P62" t="s">
        <v>360</v>
      </c>
      <c r="Q62">
        <v>1</v>
      </c>
      <c r="W62">
        <v>0</v>
      </c>
      <c r="X62">
        <v>476480486</v>
      </c>
      <c r="Y62">
        <f>(AT62*1.1)</f>
        <v>9.8560000000000016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8.9600000000000009</v>
      </c>
      <c r="AU62" t="s">
        <v>32</v>
      </c>
      <c r="AV62">
        <v>1</v>
      </c>
      <c r="AW62">
        <v>2</v>
      </c>
      <c r="AX62">
        <v>62221987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ROUND(AT62*Source!I91*AH62*AL62,2)</f>
        <v>0</v>
      </c>
      <c r="CV62">
        <f>ROUND(Y62*Source!I91,9)</f>
        <v>1.86012288</v>
      </c>
      <c r="CW62">
        <v>0</v>
      </c>
      <c r="CX62">
        <f>ROUND(Y62*Source!I91,9)</f>
        <v>1.86012288</v>
      </c>
      <c r="CY62">
        <f>AD62</f>
        <v>0</v>
      </c>
      <c r="CZ62">
        <f>AH62</f>
        <v>0</v>
      </c>
      <c r="DA62">
        <f>AL62</f>
        <v>1</v>
      </c>
      <c r="DB62">
        <f>ROUND((ROUND(AT62*CZ62,2)*1.1),6)</f>
        <v>0</v>
      </c>
      <c r="DC62">
        <f>ROUND((ROUND(AT62*AG62,2)*1.1),6)</f>
        <v>0</v>
      </c>
      <c r="DD62" t="s">
        <v>3</v>
      </c>
      <c r="DE62" t="s">
        <v>3</v>
      </c>
      <c r="DF62">
        <f>ROUND(ROUND(AE62,2)*CX62,2)</f>
        <v>0</v>
      </c>
      <c r="DG62">
        <f>ROUND(ROUND(AF62,2)*CX62,2)</f>
        <v>0</v>
      </c>
      <c r="DH62">
        <f>ROUND(ROUND(AG62,2)*CX62,2)</f>
        <v>0</v>
      </c>
      <c r="DI62">
        <f t="shared" si="9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ROW(Source!A91)</f>
        <v>91</v>
      </c>
      <c r="B63">
        <v>61050403</v>
      </c>
      <c r="C63">
        <v>62221982</v>
      </c>
      <c r="D63">
        <v>60230772</v>
      </c>
      <c r="E63">
        <v>1</v>
      </c>
      <c r="F63">
        <v>1</v>
      </c>
      <c r="G63">
        <v>1079</v>
      </c>
      <c r="H63">
        <v>2</v>
      </c>
      <c r="I63" t="s">
        <v>448</v>
      </c>
      <c r="J63" t="s">
        <v>449</v>
      </c>
      <c r="K63" t="s">
        <v>450</v>
      </c>
      <c r="L63">
        <v>1368</v>
      </c>
      <c r="N63">
        <v>1011</v>
      </c>
      <c r="O63" t="s">
        <v>364</v>
      </c>
      <c r="P63" t="s">
        <v>364</v>
      </c>
      <c r="Q63">
        <v>1</v>
      </c>
      <c r="W63">
        <v>0</v>
      </c>
      <c r="X63">
        <v>-1689805737</v>
      </c>
      <c r="Y63">
        <f>(AT63*1.1)</f>
        <v>0.78100000000000003</v>
      </c>
      <c r="AA63">
        <v>0</v>
      </c>
      <c r="AB63">
        <v>2493.7399999999998</v>
      </c>
      <c r="AC63">
        <v>847.49</v>
      </c>
      <c r="AD63">
        <v>0</v>
      </c>
      <c r="AE63">
        <v>0</v>
      </c>
      <c r="AF63">
        <v>163.81</v>
      </c>
      <c r="AG63">
        <v>14.54</v>
      </c>
      <c r="AH63">
        <v>0</v>
      </c>
      <c r="AI63">
        <v>1</v>
      </c>
      <c r="AJ63">
        <v>14.54</v>
      </c>
      <c r="AK63">
        <v>55.67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0.71</v>
      </c>
      <c r="AU63" t="s">
        <v>32</v>
      </c>
      <c r="AV63">
        <v>0</v>
      </c>
      <c r="AW63">
        <v>2</v>
      </c>
      <c r="AX63">
        <v>62221988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ROUND(Y63*Source!I91*DO63,9)</f>
        <v>2.1431688100000001</v>
      </c>
      <c r="CX63">
        <f>ROUND(Y63*Source!I91,9)</f>
        <v>0.14739812999999999</v>
      </c>
      <c r="CY63">
        <f>AB63</f>
        <v>2493.7399999999998</v>
      </c>
      <c r="CZ63">
        <f>AF63</f>
        <v>163.81</v>
      </c>
      <c r="DA63">
        <f>AJ63</f>
        <v>14.54</v>
      </c>
      <c r="DB63">
        <f>ROUND((ROUND(AT63*CZ63,2)*1.1),6)</f>
        <v>127.941</v>
      </c>
      <c r="DC63">
        <f>ROUND((ROUND(AT63*AG63,2)*1.1),6)</f>
        <v>11.352</v>
      </c>
      <c r="DD63" t="s">
        <v>3</v>
      </c>
      <c r="DE63" t="s">
        <v>3</v>
      </c>
      <c r="DF63">
        <f>ROUND(ROUND(AE63,2)*CX63,2)</f>
        <v>0</v>
      </c>
      <c r="DG63">
        <f>ROUND(ROUND(AF63*AJ63,2)*CX63,2)</f>
        <v>351.07</v>
      </c>
      <c r="DH63">
        <f>ROUND(ROUND(AG63*AK63,2)*CX63,2)</f>
        <v>119.31</v>
      </c>
      <c r="DI63">
        <f t="shared" si="9"/>
        <v>0</v>
      </c>
      <c r="DJ63">
        <f>DG63</f>
        <v>351.07</v>
      </c>
      <c r="DK63">
        <v>0</v>
      </c>
      <c r="DL63" t="s">
        <v>365</v>
      </c>
      <c r="DM63">
        <v>0</v>
      </c>
      <c r="DN63" t="s">
        <v>360</v>
      </c>
      <c r="DO63">
        <v>14.54</v>
      </c>
    </row>
    <row r="64" spans="1:119" x14ac:dyDescent="0.2">
      <c r="A64">
        <f>ROW(Source!A91)</f>
        <v>91</v>
      </c>
      <c r="B64">
        <v>61050403</v>
      </c>
      <c r="C64">
        <v>62221982</v>
      </c>
      <c r="D64">
        <v>60199355</v>
      </c>
      <c r="E64">
        <v>1</v>
      </c>
      <c r="F64">
        <v>1</v>
      </c>
      <c r="G64">
        <v>1079</v>
      </c>
      <c r="H64">
        <v>3</v>
      </c>
      <c r="I64" t="s">
        <v>451</v>
      </c>
      <c r="J64" t="s">
        <v>452</v>
      </c>
      <c r="K64" t="s">
        <v>453</v>
      </c>
      <c r="L64">
        <v>1348</v>
      </c>
      <c r="N64">
        <v>1009</v>
      </c>
      <c r="O64" t="s">
        <v>225</v>
      </c>
      <c r="P64" t="s">
        <v>225</v>
      </c>
      <c r="Q64">
        <v>1000</v>
      </c>
      <c r="W64">
        <v>0</v>
      </c>
      <c r="X64">
        <v>1178689092</v>
      </c>
      <c r="Y64">
        <f>(AT64*1*1.333)</f>
        <v>7.9979999999999996E-2</v>
      </c>
      <c r="AA64">
        <v>44044.959999999999</v>
      </c>
      <c r="AB64">
        <v>0</v>
      </c>
      <c r="AC64">
        <v>0</v>
      </c>
      <c r="AD64">
        <v>0</v>
      </c>
      <c r="AE64">
        <v>3492.86</v>
      </c>
      <c r="AF64">
        <v>0</v>
      </c>
      <c r="AG64">
        <v>0</v>
      </c>
      <c r="AH64">
        <v>0</v>
      </c>
      <c r="AI64">
        <v>12.61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0.06</v>
      </c>
      <c r="AU64" t="s">
        <v>227</v>
      </c>
      <c r="AV64">
        <v>0</v>
      </c>
      <c r="AW64">
        <v>2</v>
      </c>
      <c r="AX64">
        <v>62221989</v>
      </c>
      <c r="AY64">
        <v>1</v>
      </c>
      <c r="AZ64">
        <v>2048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ROUND(Y64*Source!I91,9)</f>
        <v>1.5094625E-2</v>
      </c>
      <c r="CY64">
        <f>AA64</f>
        <v>44044.959999999999</v>
      </c>
      <c r="CZ64">
        <f>AE64</f>
        <v>3492.86</v>
      </c>
      <c r="DA64">
        <f>AI64</f>
        <v>12.61</v>
      </c>
      <c r="DB64">
        <f>ROUND((ROUND(AT64*CZ64,2)*1*1.333),6)</f>
        <v>279.35681</v>
      </c>
      <c r="DC64">
        <f>ROUND((ROUND(AT64*AG64,2)*1*1.333),6)</f>
        <v>0</v>
      </c>
      <c r="DD64" t="s">
        <v>3</v>
      </c>
      <c r="DE64" t="s">
        <v>3</v>
      </c>
      <c r="DF64">
        <f>ROUND(ROUND(AE64*AI64,2)*CX64,2)</f>
        <v>664.84</v>
      </c>
      <c r="DG64">
        <f>ROUND(ROUND(AF64,2)*CX64,2)</f>
        <v>0</v>
      </c>
      <c r="DH64">
        <f>ROUND(ROUND(AG64,2)*CX64,2)</f>
        <v>0</v>
      </c>
      <c r="DI64">
        <f t="shared" si="9"/>
        <v>0</v>
      </c>
      <c r="DJ64">
        <f>DF64</f>
        <v>664.84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ROW(Source!A91)</f>
        <v>91</v>
      </c>
      <c r="B65">
        <v>61050403</v>
      </c>
      <c r="C65">
        <v>62221982</v>
      </c>
      <c r="D65">
        <v>60207016</v>
      </c>
      <c r="E65">
        <v>1</v>
      </c>
      <c r="F65">
        <v>1</v>
      </c>
      <c r="G65">
        <v>1079</v>
      </c>
      <c r="H65">
        <v>3</v>
      </c>
      <c r="I65" t="s">
        <v>223</v>
      </c>
      <c r="J65" t="s">
        <v>226</v>
      </c>
      <c r="K65" t="s">
        <v>224</v>
      </c>
      <c r="L65">
        <v>1348</v>
      </c>
      <c r="N65">
        <v>1009</v>
      </c>
      <c r="O65" t="s">
        <v>225</v>
      </c>
      <c r="P65" t="s">
        <v>225</v>
      </c>
      <c r="Q65">
        <v>1000</v>
      </c>
      <c r="W65">
        <v>0</v>
      </c>
      <c r="X65">
        <v>-66602601</v>
      </c>
      <c r="Y65">
        <f>(AT65*1*1.333)</f>
        <v>14.263099999999998</v>
      </c>
      <c r="AA65">
        <v>4261.57</v>
      </c>
      <c r="AB65">
        <v>0</v>
      </c>
      <c r="AC65">
        <v>0</v>
      </c>
      <c r="AD65">
        <v>0</v>
      </c>
      <c r="AE65">
        <v>291.29000000000002</v>
      </c>
      <c r="AF65">
        <v>0</v>
      </c>
      <c r="AG65">
        <v>0</v>
      </c>
      <c r="AH65">
        <v>0</v>
      </c>
      <c r="AI65">
        <v>14.63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10.7</v>
      </c>
      <c r="AU65" t="s">
        <v>227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ROUND(Y65*Source!I91,9)</f>
        <v>2.6918748629999998</v>
      </c>
      <c r="CY65">
        <f>AA65</f>
        <v>4261.57</v>
      </c>
      <c r="CZ65">
        <f>AE65</f>
        <v>291.29000000000002</v>
      </c>
      <c r="DA65">
        <f>AI65</f>
        <v>14.63</v>
      </c>
      <c r="DB65">
        <f>ROUND((ROUND(AT65*CZ65,2)*1*1.333),6)</f>
        <v>4154.6944000000003</v>
      </c>
      <c r="DC65">
        <f>ROUND((ROUND(AT65*AG65,2)*1*1.333),6)</f>
        <v>0</v>
      </c>
      <c r="DD65" t="s">
        <v>3</v>
      </c>
      <c r="DE65" t="s">
        <v>3</v>
      </c>
      <c r="DF65">
        <f>ROUND(ROUND(AE65*AI65,2)*CX65,2)</f>
        <v>11471.61</v>
      </c>
      <c r="DG65">
        <f>ROUND(ROUND(AF65,2)*CX65,2)</f>
        <v>0</v>
      </c>
      <c r="DH65">
        <f>ROUND(ROUND(AG65,2)*CX65,2)</f>
        <v>0</v>
      </c>
      <c r="DI65">
        <f t="shared" ref="DI65:DI96" si="17">ROUND(ROUND(AH65,2)*CX65,2)</f>
        <v>0</v>
      </c>
      <c r="DJ65">
        <f>DF65</f>
        <v>11471.61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ROW(Source!A93)</f>
        <v>93</v>
      </c>
      <c r="B66">
        <v>61050403</v>
      </c>
      <c r="C66">
        <v>62221992</v>
      </c>
      <c r="D66">
        <v>60134058</v>
      </c>
      <c r="E66">
        <v>1079</v>
      </c>
      <c r="F66">
        <v>1</v>
      </c>
      <c r="G66">
        <v>1079</v>
      </c>
      <c r="H66">
        <v>1</v>
      </c>
      <c r="I66" t="s">
        <v>358</v>
      </c>
      <c r="J66" t="s">
        <v>3</v>
      </c>
      <c r="K66" t="s">
        <v>359</v>
      </c>
      <c r="L66">
        <v>1191</v>
      </c>
      <c r="N66">
        <v>1013</v>
      </c>
      <c r="O66" t="s">
        <v>360</v>
      </c>
      <c r="P66" t="s">
        <v>360</v>
      </c>
      <c r="Q66">
        <v>1</v>
      </c>
      <c r="W66">
        <v>0</v>
      </c>
      <c r="X66">
        <v>476480486</v>
      </c>
      <c r="Y66">
        <f>(AT66*1.1)</f>
        <v>9.8560000000000016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8.9600000000000009</v>
      </c>
      <c r="AU66" t="s">
        <v>32</v>
      </c>
      <c r="AV66">
        <v>1</v>
      </c>
      <c r="AW66">
        <v>2</v>
      </c>
      <c r="AX66">
        <v>62221997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ROUND(AT66*Source!I93*AH66*AL66,2)</f>
        <v>0</v>
      </c>
      <c r="CV66">
        <f>ROUND(Y66*Source!I93,9)</f>
        <v>9.7219584000000001</v>
      </c>
      <c r="CW66">
        <v>0</v>
      </c>
      <c r="CX66">
        <f>ROUND(Y66*Source!I93,9)</f>
        <v>9.7219584000000001</v>
      </c>
      <c r="CY66">
        <f>AD66</f>
        <v>0</v>
      </c>
      <c r="CZ66">
        <f>AH66</f>
        <v>0</v>
      </c>
      <c r="DA66">
        <f>AL66</f>
        <v>1</v>
      </c>
      <c r="DB66">
        <f>ROUND((ROUND(AT66*CZ66,2)*1.1),6)</f>
        <v>0</v>
      </c>
      <c r="DC66">
        <f>ROUND((ROUND(AT66*AG66,2)*1.1),6)</f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>ROUND(ROUND(AG66,2)*CX66,2)</f>
        <v>0</v>
      </c>
      <c r="DI66">
        <f t="shared" si="17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ROW(Source!A93)</f>
        <v>93</v>
      </c>
      <c r="B67">
        <v>61050403</v>
      </c>
      <c r="C67">
        <v>62221992</v>
      </c>
      <c r="D67">
        <v>60230772</v>
      </c>
      <c r="E67">
        <v>1</v>
      </c>
      <c r="F67">
        <v>1</v>
      </c>
      <c r="G67">
        <v>1079</v>
      </c>
      <c r="H67">
        <v>2</v>
      </c>
      <c r="I67" t="s">
        <v>448</v>
      </c>
      <c r="J67" t="s">
        <v>449</v>
      </c>
      <c r="K67" t="s">
        <v>450</v>
      </c>
      <c r="L67">
        <v>1368</v>
      </c>
      <c r="N67">
        <v>1011</v>
      </c>
      <c r="O67" t="s">
        <v>364</v>
      </c>
      <c r="P67" t="s">
        <v>364</v>
      </c>
      <c r="Q67">
        <v>1</v>
      </c>
      <c r="W67">
        <v>0</v>
      </c>
      <c r="X67">
        <v>-1689805737</v>
      </c>
      <c r="Y67">
        <f>(AT67*1.1)</f>
        <v>0.78100000000000003</v>
      </c>
      <c r="AA67">
        <v>0</v>
      </c>
      <c r="AB67">
        <v>2493.7399999999998</v>
      </c>
      <c r="AC67">
        <v>847.49</v>
      </c>
      <c r="AD67">
        <v>0</v>
      </c>
      <c r="AE67">
        <v>0</v>
      </c>
      <c r="AF67">
        <v>163.81</v>
      </c>
      <c r="AG67">
        <v>14.54</v>
      </c>
      <c r="AH67">
        <v>0</v>
      </c>
      <c r="AI67">
        <v>1</v>
      </c>
      <c r="AJ67">
        <v>14.54</v>
      </c>
      <c r="AK67">
        <v>55.67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0.71</v>
      </c>
      <c r="AU67" t="s">
        <v>32</v>
      </c>
      <c r="AV67">
        <v>0</v>
      </c>
      <c r="AW67">
        <v>2</v>
      </c>
      <c r="AX67">
        <v>62221998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ROUND(Y67*Source!I93*DO67,9)</f>
        <v>11.201301936</v>
      </c>
      <c r="CX67">
        <f>ROUND(Y67*Source!I93,9)</f>
        <v>0.77037840000000002</v>
      </c>
      <c r="CY67">
        <f>AB67</f>
        <v>2493.7399999999998</v>
      </c>
      <c r="CZ67">
        <f>AF67</f>
        <v>163.81</v>
      </c>
      <c r="DA67">
        <f>AJ67</f>
        <v>14.54</v>
      </c>
      <c r="DB67">
        <f>ROUND((ROUND(AT67*CZ67,2)*1.1),6)</f>
        <v>127.941</v>
      </c>
      <c r="DC67">
        <f>ROUND((ROUND(AT67*AG67,2)*1.1),6)</f>
        <v>11.352</v>
      </c>
      <c r="DD67" t="s">
        <v>3</v>
      </c>
      <c r="DE67" t="s">
        <v>3</v>
      </c>
      <c r="DF67">
        <f>ROUND(ROUND(AE67,2)*CX67,2)</f>
        <v>0</v>
      </c>
      <c r="DG67">
        <f>ROUND(ROUND(AF67*AJ67,2)*CX67,2)</f>
        <v>1834.89</v>
      </c>
      <c r="DH67">
        <f>ROUND(ROUND(AG67*AK67,2)*CX67,2)</f>
        <v>623.58000000000004</v>
      </c>
      <c r="DI67">
        <f t="shared" si="17"/>
        <v>0</v>
      </c>
      <c r="DJ67">
        <f>DG67</f>
        <v>1834.89</v>
      </c>
      <c r="DK67">
        <v>0</v>
      </c>
      <c r="DL67" t="s">
        <v>365</v>
      </c>
      <c r="DM67">
        <v>0</v>
      </c>
      <c r="DN67" t="s">
        <v>360</v>
      </c>
      <c r="DO67">
        <v>14.54</v>
      </c>
    </row>
    <row r="68" spans="1:119" x14ac:dyDescent="0.2">
      <c r="A68">
        <f>ROW(Source!A93)</f>
        <v>93</v>
      </c>
      <c r="B68">
        <v>61050403</v>
      </c>
      <c r="C68">
        <v>62221992</v>
      </c>
      <c r="D68">
        <v>60199355</v>
      </c>
      <c r="E68">
        <v>1</v>
      </c>
      <c r="F68">
        <v>1</v>
      </c>
      <c r="G68">
        <v>1079</v>
      </c>
      <c r="H68">
        <v>3</v>
      </c>
      <c r="I68" t="s">
        <v>451</v>
      </c>
      <c r="J68" t="s">
        <v>452</v>
      </c>
      <c r="K68" t="s">
        <v>453</v>
      </c>
      <c r="L68">
        <v>1348</v>
      </c>
      <c r="N68">
        <v>1009</v>
      </c>
      <c r="O68" t="s">
        <v>225</v>
      </c>
      <c r="P68" t="s">
        <v>225</v>
      </c>
      <c r="Q68">
        <v>1000</v>
      </c>
      <c r="W68">
        <v>0</v>
      </c>
      <c r="X68">
        <v>1178689092</v>
      </c>
      <c r="Y68">
        <f>(AT68*1*1.333)</f>
        <v>7.9979999999999996E-2</v>
      </c>
      <c r="AA68">
        <v>44044.959999999999</v>
      </c>
      <c r="AB68">
        <v>0</v>
      </c>
      <c r="AC68">
        <v>0</v>
      </c>
      <c r="AD68">
        <v>0</v>
      </c>
      <c r="AE68">
        <v>3492.86</v>
      </c>
      <c r="AF68">
        <v>0</v>
      </c>
      <c r="AG68">
        <v>0</v>
      </c>
      <c r="AH68">
        <v>0</v>
      </c>
      <c r="AI68">
        <v>12.61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0.06</v>
      </c>
      <c r="AU68" t="s">
        <v>227</v>
      </c>
      <c r="AV68">
        <v>0</v>
      </c>
      <c r="AW68">
        <v>2</v>
      </c>
      <c r="AX68">
        <v>62221999</v>
      </c>
      <c r="AY68">
        <v>1</v>
      </c>
      <c r="AZ68">
        <v>2048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ROUND(Y68*Source!I93,9)</f>
        <v>7.8892271999999999E-2</v>
      </c>
      <c r="CY68">
        <f>AA68</f>
        <v>44044.959999999999</v>
      </c>
      <c r="CZ68">
        <f>AE68</f>
        <v>3492.86</v>
      </c>
      <c r="DA68">
        <f>AI68</f>
        <v>12.61</v>
      </c>
      <c r="DB68">
        <f>ROUND((ROUND(AT68*CZ68,2)*1*1.333),6)</f>
        <v>279.35681</v>
      </c>
      <c r="DC68">
        <f>ROUND((ROUND(AT68*AG68,2)*1*1.333),6)</f>
        <v>0</v>
      </c>
      <c r="DD68" t="s">
        <v>3</v>
      </c>
      <c r="DE68" t="s">
        <v>3</v>
      </c>
      <c r="DF68">
        <f>ROUND(ROUND(AE68*AI68,2)*CX68,2)</f>
        <v>3474.81</v>
      </c>
      <c r="DG68">
        <f>ROUND(ROUND(AF68,2)*CX68,2)</f>
        <v>0</v>
      </c>
      <c r="DH68">
        <f>ROUND(ROUND(AG68,2)*CX68,2)</f>
        <v>0</v>
      </c>
      <c r="DI68">
        <f t="shared" si="17"/>
        <v>0</v>
      </c>
      <c r="DJ68">
        <f>DF68</f>
        <v>3474.81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ROW(Source!A93)</f>
        <v>93</v>
      </c>
      <c r="B69">
        <v>61050403</v>
      </c>
      <c r="C69">
        <v>62221992</v>
      </c>
      <c r="D69">
        <v>60207018</v>
      </c>
      <c r="E69">
        <v>1</v>
      </c>
      <c r="F69">
        <v>1</v>
      </c>
      <c r="G69">
        <v>1079</v>
      </c>
      <c r="H69">
        <v>3</v>
      </c>
      <c r="I69" t="s">
        <v>232</v>
      </c>
      <c r="J69" t="s">
        <v>234</v>
      </c>
      <c r="K69" t="s">
        <v>233</v>
      </c>
      <c r="L69">
        <v>1348</v>
      </c>
      <c r="N69">
        <v>1009</v>
      </c>
      <c r="O69" t="s">
        <v>225</v>
      </c>
      <c r="P69" t="s">
        <v>225</v>
      </c>
      <c r="Q69">
        <v>1000</v>
      </c>
      <c r="W69">
        <v>0</v>
      </c>
      <c r="X69">
        <v>1623193322</v>
      </c>
      <c r="Y69">
        <f>(AT69*1*1.333)</f>
        <v>9.5176199999999991</v>
      </c>
      <c r="AA69">
        <v>4396.8599999999997</v>
      </c>
      <c r="AB69">
        <v>0</v>
      </c>
      <c r="AC69">
        <v>0</v>
      </c>
      <c r="AD69">
        <v>0</v>
      </c>
      <c r="AE69">
        <v>302.19</v>
      </c>
      <c r="AF69">
        <v>0</v>
      </c>
      <c r="AG69">
        <v>0</v>
      </c>
      <c r="AH69">
        <v>0</v>
      </c>
      <c r="AI69">
        <v>14.55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7.14</v>
      </c>
      <c r="AU69" t="s">
        <v>227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ROUND(Y69*Source!I93,9)</f>
        <v>9.3881803680000004</v>
      </c>
      <c r="CY69">
        <f>AA69</f>
        <v>4396.8599999999997</v>
      </c>
      <c r="CZ69">
        <f>AE69</f>
        <v>302.19</v>
      </c>
      <c r="DA69">
        <f>AI69</f>
        <v>14.55</v>
      </c>
      <c r="DB69">
        <f>ROUND((ROUND(AT69*CZ69,2)*1*1.333),6)</f>
        <v>2876.1341200000002</v>
      </c>
      <c r="DC69">
        <f>ROUND((ROUND(AT69*AG69,2)*1*1.333),6)</f>
        <v>0</v>
      </c>
      <c r="DD69" t="s">
        <v>3</v>
      </c>
      <c r="DE69" t="s">
        <v>3</v>
      </c>
      <c r="DF69">
        <f>ROUND(ROUND(AE69*AI69,2)*CX69,2)</f>
        <v>41278.51</v>
      </c>
      <c r="DG69">
        <f>ROUND(ROUND(AF69,2)*CX69,2)</f>
        <v>0</v>
      </c>
      <c r="DH69">
        <f>ROUND(ROUND(AG69,2)*CX69,2)</f>
        <v>0</v>
      </c>
      <c r="DI69">
        <f t="shared" si="17"/>
        <v>0</v>
      </c>
      <c r="DJ69">
        <f>DF69</f>
        <v>41278.51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ROW(Source!A95)</f>
        <v>95</v>
      </c>
      <c r="B70">
        <v>61050403</v>
      </c>
      <c r="C70">
        <v>62222002</v>
      </c>
      <c r="D70">
        <v>60134058</v>
      </c>
      <c r="E70">
        <v>1079</v>
      </c>
      <c r="F70">
        <v>1</v>
      </c>
      <c r="G70">
        <v>1079</v>
      </c>
      <c r="H70">
        <v>1</v>
      </c>
      <c r="I70" t="s">
        <v>358</v>
      </c>
      <c r="J70" t="s">
        <v>3</v>
      </c>
      <c r="K70" t="s">
        <v>359</v>
      </c>
      <c r="L70">
        <v>1191</v>
      </c>
      <c r="N70">
        <v>1013</v>
      </c>
      <c r="O70" t="s">
        <v>360</v>
      </c>
      <c r="P70" t="s">
        <v>360</v>
      </c>
      <c r="Q70">
        <v>1</v>
      </c>
      <c r="W70">
        <v>0</v>
      </c>
      <c r="X70">
        <v>476480486</v>
      </c>
      <c r="Y70">
        <f>(AT70*1.1)</f>
        <v>76.78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69.8</v>
      </c>
      <c r="AU70" t="s">
        <v>32</v>
      </c>
      <c r="AV70">
        <v>1</v>
      </c>
      <c r="AW70">
        <v>2</v>
      </c>
      <c r="AX70">
        <v>62222010</v>
      </c>
      <c r="AY70">
        <v>1</v>
      </c>
      <c r="AZ70">
        <v>0</v>
      </c>
      <c r="BA70">
        <v>72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ROUND(AT70*Source!I95*AH70*AL70,2)</f>
        <v>0</v>
      </c>
      <c r="CV70">
        <f>ROUND(Y70*Source!I95,9)</f>
        <v>0</v>
      </c>
      <c r="CW70">
        <v>0</v>
      </c>
      <c r="CX70">
        <f>ROUND(Y70*Source!I95,9)</f>
        <v>0</v>
      </c>
      <c r="CY70">
        <f>AD70</f>
        <v>0</v>
      </c>
      <c r="CZ70">
        <f>AH70</f>
        <v>0</v>
      </c>
      <c r="DA70">
        <f>AL70</f>
        <v>1</v>
      </c>
      <c r="DB70">
        <f>ROUND((ROUND(AT70*CZ70,2)*1.1),6)</f>
        <v>0</v>
      </c>
      <c r="DC70">
        <f>ROUND((ROUND(AT70*AG70,2)*1.1),6)</f>
        <v>0</v>
      </c>
      <c r="DD70" t="s">
        <v>3</v>
      </c>
      <c r="DE70" t="s">
        <v>3</v>
      </c>
      <c r="DF70">
        <f>ROUND(ROUND(AE70,2)*CX70,2)</f>
        <v>0</v>
      </c>
      <c r="DG70">
        <f>ROUND(ROUND(AF70,2)*CX70,2)</f>
        <v>0</v>
      </c>
      <c r="DH70">
        <f>ROUND(ROUND(AG70,2)*CX70,2)</f>
        <v>0</v>
      </c>
      <c r="DI70">
        <f t="shared" si="17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ROW(Source!A95)</f>
        <v>95</v>
      </c>
      <c r="B71">
        <v>61050403</v>
      </c>
      <c r="C71">
        <v>62222002</v>
      </c>
      <c r="D71">
        <v>60230624</v>
      </c>
      <c r="E71">
        <v>1</v>
      </c>
      <c r="F71">
        <v>1</v>
      </c>
      <c r="G71">
        <v>1079</v>
      </c>
      <c r="H71">
        <v>2</v>
      </c>
      <c r="I71" t="s">
        <v>381</v>
      </c>
      <c r="J71" t="s">
        <v>382</v>
      </c>
      <c r="K71" t="s">
        <v>383</v>
      </c>
      <c r="L71">
        <v>1368</v>
      </c>
      <c r="N71">
        <v>1011</v>
      </c>
      <c r="O71" t="s">
        <v>364</v>
      </c>
      <c r="P71" t="s">
        <v>364</v>
      </c>
      <c r="Q71">
        <v>1</v>
      </c>
      <c r="W71">
        <v>0</v>
      </c>
      <c r="X71">
        <v>-294230152</v>
      </c>
      <c r="Y71">
        <f>(AT71*1.1)</f>
        <v>0.67100000000000004</v>
      </c>
      <c r="AA71">
        <v>0</v>
      </c>
      <c r="AB71">
        <v>2637.53</v>
      </c>
      <c r="AC71">
        <v>986.79</v>
      </c>
      <c r="AD71">
        <v>0</v>
      </c>
      <c r="AE71">
        <v>0</v>
      </c>
      <c r="AF71">
        <v>179.17</v>
      </c>
      <c r="AG71">
        <v>16.93</v>
      </c>
      <c r="AH71">
        <v>0</v>
      </c>
      <c r="AI71">
        <v>1</v>
      </c>
      <c r="AJ71">
        <v>14.06</v>
      </c>
      <c r="AK71">
        <v>55.67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0.61</v>
      </c>
      <c r="AU71" t="s">
        <v>32</v>
      </c>
      <c r="AV71">
        <v>0</v>
      </c>
      <c r="AW71">
        <v>2</v>
      </c>
      <c r="AX71">
        <v>62222011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ROUND(Y71*Source!I95*DO71,9)</f>
        <v>0</v>
      </c>
      <c r="CX71">
        <f>ROUND(Y71*Source!I95,9)</f>
        <v>0</v>
      </c>
      <c r="CY71">
        <f>AB71</f>
        <v>2637.53</v>
      </c>
      <c r="CZ71">
        <f>AF71</f>
        <v>179.17</v>
      </c>
      <c r="DA71">
        <f>AJ71</f>
        <v>14.06</v>
      </c>
      <c r="DB71">
        <f>ROUND((ROUND(AT71*CZ71,2)*1.1),6)</f>
        <v>120.21899999999999</v>
      </c>
      <c r="DC71">
        <f>ROUND((ROUND(AT71*AG71,2)*1.1),6)</f>
        <v>11.363</v>
      </c>
      <c r="DD71" t="s">
        <v>3</v>
      </c>
      <c r="DE71" t="s">
        <v>3</v>
      </c>
      <c r="DF71">
        <f>ROUND(ROUND(AE71,2)*CX71,2)</f>
        <v>0</v>
      </c>
      <c r="DG71">
        <f>ROUND(ROUND(AF71*AJ71,2)*CX71,2)</f>
        <v>0</v>
      </c>
      <c r="DH71">
        <f>ROUND(ROUND(AG71*AK71,2)*CX71,2)</f>
        <v>0</v>
      </c>
      <c r="DI71">
        <f t="shared" si="17"/>
        <v>0</v>
      </c>
      <c r="DJ71">
        <f>DG71</f>
        <v>0</v>
      </c>
      <c r="DK71">
        <v>0</v>
      </c>
      <c r="DL71" t="s">
        <v>365</v>
      </c>
      <c r="DM71">
        <v>0</v>
      </c>
      <c r="DN71" t="s">
        <v>360</v>
      </c>
      <c r="DO71">
        <v>16.93</v>
      </c>
    </row>
    <row r="72" spans="1:119" x14ac:dyDescent="0.2">
      <c r="A72">
        <f>ROW(Source!A95)</f>
        <v>95</v>
      </c>
      <c r="B72">
        <v>61050403</v>
      </c>
      <c r="C72">
        <v>62222002</v>
      </c>
      <c r="D72">
        <v>60199423</v>
      </c>
      <c r="E72">
        <v>1</v>
      </c>
      <c r="F72">
        <v>1</v>
      </c>
      <c r="G72">
        <v>1079</v>
      </c>
      <c r="H72">
        <v>3</v>
      </c>
      <c r="I72" t="s">
        <v>412</v>
      </c>
      <c r="J72" t="s">
        <v>413</v>
      </c>
      <c r="K72" t="s">
        <v>414</v>
      </c>
      <c r="L72">
        <v>1348</v>
      </c>
      <c r="N72">
        <v>1009</v>
      </c>
      <c r="O72" t="s">
        <v>225</v>
      </c>
      <c r="P72" t="s">
        <v>225</v>
      </c>
      <c r="Q72">
        <v>1000</v>
      </c>
      <c r="W72">
        <v>0</v>
      </c>
      <c r="X72">
        <v>-421167940</v>
      </c>
      <c r="Y72">
        <f>(AT72*1)</f>
        <v>1E-3</v>
      </c>
      <c r="AA72">
        <v>87541.67</v>
      </c>
      <c r="AB72">
        <v>0</v>
      </c>
      <c r="AC72">
        <v>0</v>
      </c>
      <c r="AD72">
        <v>0</v>
      </c>
      <c r="AE72">
        <v>6512.79</v>
      </c>
      <c r="AF72">
        <v>0</v>
      </c>
      <c r="AG72">
        <v>0</v>
      </c>
      <c r="AH72">
        <v>0</v>
      </c>
      <c r="AI72">
        <v>13.05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1E-3</v>
      </c>
      <c r="AU72" t="s">
        <v>31</v>
      </c>
      <c r="AV72">
        <v>0</v>
      </c>
      <c r="AW72">
        <v>2</v>
      </c>
      <c r="AX72">
        <v>62222012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ROUND(Y72*Source!I95,9)</f>
        <v>0</v>
      </c>
      <c r="CY72">
        <f>AA72</f>
        <v>87541.67</v>
      </c>
      <c r="CZ72">
        <f>AE72</f>
        <v>6512.79</v>
      </c>
      <c r="DA72">
        <f>AI72</f>
        <v>13.05</v>
      </c>
      <c r="DB72">
        <f>ROUND((ROUND(AT72*CZ72,2)*1),6)</f>
        <v>6.51</v>
      </c>
      <c r="DC72">
        <f>ROUND((ROUND(AT72*AG72,2)*1),6)</f>
        <v>0</v>
      </c>
      <c r="DD72" t="s">
        <v>3</v>
      </c>
      <c r="DE72" t="s">
        <v>3</v>
      </c>
      <c r="DF72">
        <f>ROUND(ROUND(AE72*AI72,2)*CX72,2)</f>
        <v>0</v>
      </c>
      <c r="DG72">
        <f t="shared" ref="DG72:DG77" si="18">ROUND(ROUND(AF72,2)*CX72,2)</f>
        <v>0</v>
      </c>
      <c r="DH72">
        <f t="shared" ref="DH72:DH77" si="19">ROUND(ROUND(AG72,2)*CX72,2)</f>
        <v>0</v>
      </c>
      <c r="DI72">
        <f t="shared" si="17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ROW(Source!A95)</f>
        <v>95</v>
      </c>
      <c r="B73">
        <v>61050403</v>
      </c>
      <c r="C73">
        <v>62222002</v>
      </c>
      <c r="D73">
        <v>60199507</v>
      </c>
      <c r="E73">
        <v>1</v>
      </c>
      <c r="F73">
        <v>1</v>
      </c>
      <c r="G73">
        <v>1079</v>
      </c>
      <c r="H73">
        <v>3</v>
      </c>
      <c r="I73" t="s">
        <v>454</v>
      </c>
      <c r="J73" t="s">
        <v>455</v>
      </c>
      <c r="K73" t="s">
        <v>456</v>
      </c>
      <c r="L73">
        <v>1339</v>
      </c>
      <c r="N73">
        <v>1007</v>
      </c>
      <c r="O73" t="s">
        <v>111</v>
      </c>
      <c r="P73" t="s">
        <v>111</v>
      </c>
      <c r="Q73">
        <v>1</v>
      </c>
      <c r="W73">
        <v>0</v>
      </c>
      <c r="X73">
        <v>1646839005</v>
      </c>
      <c r="Y73">
        <f>(AT73*1)</f>
        <v>0.17</v>
      </c>
      <c r="AA73">
        <v>8404.5300000000007</v>
      </c>
      <c r="AB73">
        <v>0</v>
      </c>
      <c r="AC73">
        <v>0</v>
      </c>
      <c r="AD73">
        <v>0</v>
      </c>
      <c r="AE73">
        <v>1821.37</v>
      </c>
      <c r="AF73">
        <v>0</v>
      </c>
      <c r="AG73">
        <v>0</v>
      </c>
      <c r="AH73">
        <v>0</v>
      </c>
      <c r="AI73">
        <v>4.4800000000000004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0.17</v>
      </c>
      <c r="AU73" t="s">
        <v>31</v>
      </c>
      <c r="AV73">
        <v>0</v>
      </c>
      <c r="AW73">
        <v>2</v>
      </c>
      <c r="AX73">
        <v>62222013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ROUND(Y73*Source!I95,9)</f>
        <v>0</v>
      </c>
      <c r="CY73">
        <f>AA73</f>
        <v>8404.5300000000007</v>
      </c>
      <c r="CZ73">
        <f>AE73</f>
        <v>1821.37</v>
      </c>
      <c r="DA73">
        <f>AI73</f>
        <v>4.4800000000000004</v>
      </c>
      <c r="DB73">
        <f>ROUND((ROUND(AT73*CZ73,2)*1),6)</f>
        <v>309.63</v>
      </c>
      <c r="DC73">
        <f>ROUND((ROUND(AT73*AG73,2)*1),6)</f>
        <v>0</v>
      </c>
      <c r="DD73" t="s">
        <v>3</v>
      </c>
      <c r="DE73" t="s">
        <v>3</v>
      </c>
      <c r="DF73">
        <f>ROUND(ROUND(AE73*AI73,2)*CX73,2)</f>
        <v>0</v>
      </c>
      <c r="DG73">
        <f t="shared" si="18"/>
        <v>0</v>
      </c>
      <c r="DH73">
        <f t="shared" si="19"/>
        <v>0</v>
      </c>
      <c r="DI73">
        <f t="shared" si="17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ROW(Source!A95)</f>
        <v>95</v>
      </c>
      <c r="B74">
        <v>61050403</v>
      </c>
      <c r="C74">
        <v>62222002</v>
      </c>
      <c r="D74">
        <v>60206667</v>
      </c>
      <c r="E74">
        <v>1</v>
      </c>
      <c r="F74">
        <v>1</v>
      </c>
      <c r="G74">
        <v>1079</v>
      </c>
      <c r="H74">
        <v>3</v>
      </c>
      <c r="I74" t="s">
        <v>125</v>
      </c>
      <c r="J74" t="s">
        <v>127</v>
      </c>
      <c r="K74" t="s">
        <v>126</v>
      </c>
      <c r="L74">
        <v>1339</v>
      </c>
      <c r="N74">
        <v>1007</v>
      </c>
      <c r="O74" t="s">
        <v>111</v>
      </c>
      <c r="P74" t="s">
        <v>111</v>
      </c>
      <c r="Q74">
        <v>1</v>
      </c>
      <c r="W74">
        <v>0</v>
      </c>
      <c r="X74">
        <v>-2011481729</v>
      </c>
      <c r="Y74">
        <f>(AT74*1)</f>
        <v>3.9</v>
      </c>
      <c r="AA74">
        <v>6541.15</v>
      </c>
      <c r="AB74">
        <v>0</v>
      </c>
      <c r="AC74">
        <v>0</v>
      </c>
      <c r="AD74">
        <v>0</v>
      </c>
      <c r="AE74">
        <v>501.63</v>
      </c>
      <c r="AF74">
        <v>0</v>
      </c>
      <c r="AG74">
        <v>0</v>
      </c>
      <c r="AH74">
        <v>0</v>
      </c>
      <c r="AI74">
        <v>12.66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3.9</v>
      </c>
      <c r="AU74" t="s">
        <v>31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ROUND(Y74*Source!I95,9)</f>
        <v>0</v>
      </c>
      <c r="CY74">
        <f>AA74</f>
        <v>6541.15</v>
      </c>
      <c r="CZ74">
        <f>AE74</f>
        <v>501.63</v>
      </c>
      <c r="DA74">
        <f>AI74</f>
        <v>12.66</v>
      </c>
      <c r="DB74">
        <f>ROUND((ROUND(AT74*CZ74,2)*1),6)</f>
        <v>1956.36</v>
      </c>
      <c r="DC74">
        <f>ROUND((ROUND(AT74*AG74,2)*1),6)</f>
        <v>0</v>
      </c>
      <c r="DD74" t="s">
        <v>3</v>
      </c>
      <c r="DE74" t="s">
        <v>3</v>
      </c>
      <c r="DF74">
        <f>ROUND(ROUND(AE74*AI74,2)*CX74,2)</f>
        <v>0</v>
      </c>
      <c r="DG74">
        <f t="shared" si="18"/>
        <v>0</v>
      </c>
      <c r="DH74">
        <f t="shared" si="19"/>
        <v>0</v>
      </c>
      <c r="DI74">
        <f t="shared" si="17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ROW(Source!A95)</f>
        <v>95</v>
      </c>
      <c r="B75">
        <v>61050403</v>
      </c>
      <c r="C75">
        <v>62222002</v>
      </c>
      <c r="D75">
        <v>60206804</v>
      </c>
      <c r="E75">
        <v>1</v>
      </c>
      <c r="F75">
        <v>1</v>
      </c>
      <c r="G75">
        <v>1079</v>
      </c>
      <c r="H75">
        <v>3</v>
      </c>
      <c r="I75" t="s">
        <v>457</v>
      </c>
      <c r="J75" t="s">
        <v>458</v>
      </c>
      <c r="K75" t="s">
        <v>459</v>
      </c>
      <c r="L75">
        <v>1339</v>
      </c>
      <c r="N75">
        <v>1007</v>
      </c>
      <c r="O75" t="s">
        <v>111</v>
      </c>
      <c r="P75" t="s">
        <v>111</v>
      </c>
      <c r="Q75">
        <v>1</v>
      </c>
      <c r="W75">
        <v>0</v>
      </c>
      <c r="X75">
        <v>1935687176</v>
      </c>
      <c r="Y75">
        <f>(AT75*1)</f>
        <v>0.06</v>
      </c>
      <c r="AA75">
        <v>4857.3100000000004</v>
      </c>
      <c r="AB75">
        <v>0</v>
      </c>
      <c r="AC75">
        <v>0</v>
      </c>
      <c r="AD75">
        <v>0</v>
      </c>
      <c r="AE75">
        <v>439.5</v>
      </c>
      <c r="AF75">
        <v>0</v>
      </c>
      <c r="AG75">
        <v>0</v>
      </c>
      <c r="AH75">
        <v>0</v>
      </c>
      <c r="AI75">
        <v>10.73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0.06</v>
      </c>
      <c r="AU75" t="s">
        <v>31</v>
      </c>
      <c r="AV75">
        <v>0</v>
      </c>
      <c r="AW75">
        <v>2</v>
      </c>
      <c r="AX75">
        <v>62222014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ROUND(Y75*Source!I95,9)</f>
        <v>0</v>
      </c>
      <c r="CY75">
        <f>AA75</f>
        <v>4857.3100000000004</v>
      </c>
      <c r="CZ75">
        <f>AE75</f>
        <v>439.5</v>
      </c>
      <c r="DA75">
        <f>AI75</f>
        <v>10.73</v>
      </c>
      <c r="DB75">
        <f>ROUND((ROUND(AT75*CZ75,2)*1),6)</f>
        <v>26.37</v>
      </c>
      <c r="DC75">
        <f>ROUND((ROUND(AT75*AG75,2)*1),6)</f>
        <v>0</v>
      </c>
      <c r="DD75" t="s">
        <v>3</v>
      </c>
      <c r="DE75" t="s">
        <v>3</v>
      </c>
      <c r="DF75">
        <f>ROUND(ROUND(AE75*AI75,2)*CX75,2)</f>
        <v>0</v>
      </c>
      <c r="DG75">
        <f t="shared" si="18"/>
        <v>0</v>
      </c>
      <c r="DH75">
        <f t="shared" si="19"/>
        <v>0</v>
      </c>
      <c r="DI75">
        <f t="shared" si="17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ROW(Source!A95)</f>
        <v>95</v>
      </c>
      <c r="B76">
        <v>61050403</v>
      </c>
      <c r="C76">
        <v>62222002</v>
      </c>
      <c r="D76">
        <v>60207889</v>
      </c>
      <c r="E76">
        <v>1</v>
      </c>
      <c r="F76">
        <v>1</v>
      </c>
      <c r="G76">
        <v>1079</v>
      </c>
      <c r="H76">
        <v>3</v>
      </c>
      <c r="I76" t="s">
        <v>243</v>
      </c>
      <c r="J76" t="s">
        <v>245</v>
      </c>
      <c r="K76" t="s">
        <v>244</v>
      </c>
      <c r="L76">
        <v>1339</v>
      </c>
      <c r="N76">
        <v>1007</v>
      </c>
      <c r="O76" t="s">
        <v>111</v>
      </c>
      <c r="P76" t="s">
        <v>111</v>
      </c>
      <c r="Q76">
        <v>1</v>
      </c>
      <c r="W76">
        <v>0</v>
      </c>
      <c r="X76">
        <v>-419576916</v>
      </c>
      <c r="Y76">
        <f>(AT76*1)</f>
        <v>4.3</v>
      </c>
      <c r="AA76">
        <v>14879.08</v>
      </c>
      <c r="AB76">
        <v>0</v>
      </c>
      <c r="AC76">
        <v>0</v>
      </c>
      <c r="AD76">
        <v>0</v>
      </c>
      <c r="AE76">
        <v>2356.56</v>
      </c>
      <c r="AF76">
        <v>0</v>
      </c>
      <c r="AG76">
        <v>0</v>
      </c>
      <c r="AH76">
        <v>0</v>
      </c>
      <c r="AI76">
        <v>6.13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4.3</v>
      </c>
      <c r="AU76" t="s">
        <v>31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ROUND(Y76*Source!I95,9)</f>
        <v>0</v>
      </c>
      <c r="CY76">
        <f>AA76</f>
        <v>14879.08</v>
      </c>
      <c r="CZ76">
        <f>AE76</f>
        <v>2356.56</v>
      </c>
      <c r="DA76">
        <f>AI76</f>
        <v>6.13</v>
      </c>
      <c r="DB76">
        <f>ROUND((ROUND(AT76*CZ76,2)*1),6)</f>
        <v>10133.209999999999</v>
      </c>
      <c r="DC76">
        <f>ROUND((ROUND(AT76*AG76,2)*1),6)</f>
        <v>0</v>
      </c>
      <c r="DD76" t="s">
        <v>3</v>
      </c>
      <c r="DE76" t="s">
        <v>3</v>
      </c>
      <c r="DF76">
        <f>ROUND(ROUND(AE76*AI76,2)*CX76,2)</f>
        <v>0</v>
      </c>
      <c r="DG76">
        <f t="shared" si="18"/>
        <v>0</v>
      </c>
      <c r="DH76">
        <f t="shared" si="19"/>
        <v>0</v>
      </c>
      <c r="DI76">
        <f t="shared" si="17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ROW(Source!A99)</f>
        <v>99</v>
      </c>
      <c r="B77">
        <v>61050403</v>
      </c>
      <c r="C77">
        <v>61056147</v>
      </c>
      <c r="D77">
        <v>60134058</v>
      </c>
      <c r="E77">
        <v>1079</v>
      </c>
      <c r="F77">
        <v>1</v>
      </c>
      <c r="G77">
        <v>1079</v>
      </c>
      <c r="H77">
        <v>1</v>
      </c>
      <c r="I77" t="s">
        <v>358</v>
      </c>
      <c r="J77" t="s">
        <v>3</v>
      </c>
      <c r="K77" t="s">
        <v>359</v>
      </c>
      <c r="L77">
        <v>1191</v>
      </c>
      <c r="N77">
        <v>1013</v>
      </c>
      <c r="O77" t="s">
        <v>360</v>
      </c>
      <c r="P77" t="s">
        <v>360</v>
      </c>
      <c r="Q77">
        <v>1</v>
      </c>
      <c r="W77">
        <v>0</v>
      </c>
      <c r="X77">
        <v>476480486</v>
      </c>
      <c r="Y77">
        <f t="shared" ref="Y77:Y86" si="20">(AT77*1.1)</f>
        <v>170.5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5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155</v>
      </c>
      <c r="AU77" t="s">
        <v>32</v>
      </c>
      <c r="AV77">
        <v>1</v>
      </c>
      <c r="AW77">
        <v>2</v>
      </c>
      <c r="AX77">
        <v>61056153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ROUND(AT77*Source!I99*AH77*AL77,2)</f>
        <v>0</v>
      </c>
      <c r="CV77">
        <f>ROUND(Y77*Source!I99,9)</f>
        <v>2.02895</v>
      </c>
      <c r="CW77">
        <v>0</v>
      </c>
      <c r="CX77">
        <f>ROUND(Y77*Source!I99,9)</f>
        <v>2.02895</v>
      </c>
      <c r="CY77">
        <f>AD77</f>
        <v>0</v>
      </c>
      <c r="CZ77">
        <f>AH77</f>
        <v>0</v>
      </c>
      <c r="DA77">
        <f>AL77</f>
        <v>1</v>
      </c>
      <c r="DB77">
        <f t="shared" ref="DB77:DB86" si="21">ROUND((ROUND(AT77*CZ77,2)*1.1),6)</f>
        <v>0</v>
      </c>
      <c r="DC77">
        <f t="shared" ref="DC77:DC86" si="22">ROUND((ROUND(AT77*AG77,2)*1.1),6)</f>
        <v>0</v>
      </c>
      <c r="DD77" t="s">
        <v>3</v>
      </c>
      <c r="DE77" t="s">
        <v>3</v>
      </c>
      <c r="DF77">
        <f t="shared" ref="DF77:DF93" si="23">ROUND(ROUND(AE77,2)*CX77,2)</f>
        <v>0</v>
      </c>
      <c r="DG77">
        <f t="shared" si="18"/>
        <v>0</v>
      </c>
      <c r="DH77">
        <f t="shared" si="19"/>
        <v>0</v>
      </c>
      <c r="DI77">
        <f t="shared" si="17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ROW(Source!A99)</f>
        <v>99</v>
      </c>
      <c r="B78">
        <v>61050403</v>
      </c>
      <c r="C78">
        <v>61056147</v>
      </c>
      <c r="D78">
        <v>60230980</v>
      </c>
      <c r="E78">
        <v>1</v>
      </c>
      <c r="F78">
        <v>1</v>
      </c>
      <c r="G78">
        <v>1079</v>
      </c>
      <c r="H78">
        <v>2</v>
      </c>
      <c r="I78" t="s">
        <v>369</v>
      </c>
      <c r="J78" t="s">
        <v>370</v>
      </c>
      <c r="K78" t="s">
        <v>371</v>
      </c>
      <c r="L78">
        <v>1368</v>
      </c>
      <c r="N78">
        <v>1011</v>
      </c>
      <c r="O78" t="s">
        <v>364</v>
      </c>
      <c r="P78" t="s">
        <v>364</v>
      </c>
      <c r="Q78">
        <v>1</v>
      </c>
      <c r="W78">
        <v>0</v>
      </c>
      <c r="X78">
        <v>1574942081</v>
      </c>
      <c r="Y78">
        <f t="shared" si="20"/>
        <v>41.25</v>
      </c>
      <c r="AA78">
        <v>0</v>
      </c>
      <c r="AB78">
        <v>1085.82</v>
      </c>
      <c r="AC78">
        <v>735.58</v>
      </c>
      <c r="AD78">
        <v>0</v>
      </c>
      <c r="AE78">
        <v>0</v>
      </c>
      <c r="AF78">
        <v>41.45</v>
      </c>
      <c r="AG78">
        <v>12.62</v>
      </c>
      <c r="AH78">
        <v>0</v>
      </c>
      <c r="AI78">
        <v>1</v>
      </c>
      <c r="AJ78">
        <v>25.02</v>
      </c>
      <c r="AK78">
        <v>55.67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37.5</v>
      </c>
      <c r="AU78" t="s">
        <v>32</v>
      </c>
      <c r="AV78">
        <v>0</v>
      </c>
      <c r="AW78">
        <v>2</v>
      </c>
      <c r="AX78">
        <v>61056154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ROUND(Y78*Source!I99*DO78,9)</f>
        <v>6.1948425</v>
      </c>
      <c r="CX78">
        <f>ROUND(Y78*Source!I99,9)</f>
        <v>0.49087500000000001</v>
      </c>
      <c r="CY78">
        <f>AB78</f>
        <v>1085.82</v>
      </c>
      <c r="CZ78">
        <f>AF78</f>
        <v>41.45</v>
      </c>
      <c r="DA78">
        <f>AJ78</f>
        <v>25.02</v>
      </c>
      <c r="DB78">
        <f t="shared" si="21"/>
        <v>1709.818</v>
      </c>
      <c r="DC78">
        <f t="shared" si="22"/>
        <v>520.57500000000005</v>
      </c>
      <c r="DD78" t="s">
        <v>3</v>
      </c>
      <c r="DE78" t="s">
        <v>3</v>
      </c>
      <c r="DF78">
        <f t="shared" si="23"/>
        <v>0</v>
      </c>
      <c r="DG78">
        <f>ROUND(ROUND(AF78*AJ78,2)*CX78,2)</f>
        <v>509.08</v>
      </c>
      <c r="DH78">
        <f>ROUND(ROUND(AG78*AK78,2)*CX78,2)</f>
        <v>344.87</v>
      </c>
      <c r="DI78">
        <f t="shared" si="17"/>
        <v>0</v>
      </c>
      <c r="DJ78">
        <f>DG78</f>
        <v>509.08</v>
      </c>
      <c r="DK78">
        <v>0</v>
      </c>
      <c r="DL78" t="s">
        <v>365</v>
      </c>
      <c r="DM78">
        <v>0</v>
      </c>
      <c r="DN78" t="s">
        <v>360</v>
      </c>
      <c r="DO78">
        <v>12.62</v>
      </c>
    </row>
    <row r="79" spans="1:119" x14ac:dyDescent="0.2">
      <c r="A79">
        <f>ROW(Source!A99)</f>
        <v>99</v>
      </c>
      <c r="B79">
        <v>61050403</v>
      </c>
      <c r="C79">
        <v>61056147</v>
      </c>
      <c r="D79">
        <v>60231238</v>
      </c>
      <c r="E79">
        <v>1</v>
      </c>
      <c r="F79">
        <v>1</v>
      </c>
      <c r="G79">
        <v>1079</v>
      </c>
      <c r="H79">
        <v>2</v>
      </c>
      <c r="I79" t="s">
        <v>424</v>
      </c>
      <c r="J79" t="s">
        <v>425</v>
      </c>
      <c r="K79" t="s">
        <v>426</v>
      </c>
      <c r="L79">
        <v>1368</v>
      </c>
      <c r="N79">
        <v>1011</v>
      </c>
      <c r="O79" t="s">
        <v>364</v>
      </c>
      <c r="P79" t="s">
        <v>364</v>
      </c>
      <c r="Q79">
        <v>1</v>
      </c>
      <c r="W79">
        <v>0</v>
      </c>
      <c r="X79">
        <v>-224524095</v>
      </c>
      <c r="Y79">
        <f t="shared" si="20"/>
        <v>1.4190000000000003</v>
      </c>
      <c r="AA79">
        <v>0</v>
      </c>
      <c r="AB79">
        <v>28.39</v>
      </c>
      <c r="AC79">
        <v>0</v>
      </c>
      <c r="AD79">
        <v>0</v>
      </c>
      <c r="AE79">
        <v>0</v>
      </c>
      <c r="AF79">
        <v>3</v>
      </c>
      <c r="AG79">
        <v>0</v>
      </c>
      <c r="AH79">
        <v>0</v>
      </c>
      <c r="AI79">
        <v>1</v>
      </c>
      <c r="AJ79">
        <v>9.0399999999999991</v>
      </c>
      <c r="AK79">
        <v>55.67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1.29</v>
      </c>
      <c r="AU79" t="s">
        <v>32</v>
      </c>
      <c r="AV79">
        <v>0</v>
      </c>
      <c r="AW79">
        <v>2</v>
      </c>
      <c r="AX79">
        <v>61056155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ROUND(Y79*Source!I99*DO79,9)</f>
        <v>0</v>
      </c>
      <c r="CX79">
        <f>ROUND(Y79*Source!I99,9)</f>
        <v>1.6886100000000001E-2</v>
      </c>
      <c r="CY79">
        <f>AB79</f>
        <v>28.39</v>
      </c>
      <c r="CZ79">
        <f>AF79</f>
        <v>3</v>
      </c>
      <c r="DA79">
        <f>AJ79</f>
        <v>9.0399999999999991</v>
      </c>
      <c r="DB79">
        <f t="shared" si="21"/>
        <v>4.2569999999999997</v>
      </c>
      <c r="DC79">
        <f t="shared" si="22"/>
        <v>0</v>
      </c>
      <c r="DD79" t="s">
        <v>3</v>
      </c>
      <c r="DE79" t="s">
        <v>3</v>
      </c>
      <c r="DF79">
        <f t="shared" si="23"/>
        <v>0</v>
      </c>
      <c r="DG79">
        <f>ROUND(ROUND(AF79*AJ79,2)*CX79,2)</f>
        <v>0.46</v>
      </c>
      <c r="DH79">
        <f>ROUND(ROUND(AG79*AK79,2)*CX79,2)</f>
        <v>0</v>
      </c>
      <c r="DI79">
        <f t="shared" si="17"/>
        <v>0</v>
      </c>
      <c r="DJ79">
        <f>DG79</f>
        <v>0.46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ROW(Source!A99)</f>
        <v>99</v>
      </c>
      <c r="B80">
        <v>61050403</v>
      </c>
      <c r="C80">
        <v>61056147</v>
      </c>
      <c r="D80">
        <v>60231476</v>
      </c>
      <c r="E80">
        <v>1</v>
      </c>
      <c r="F80">
        <v>1</v>
      </c>
      <c r="G80">
        <v>1079</v>
      </c>
      <c r="H80">
        <v>2</v>
      </c>
      <c r="I80" t="s">
        <v>409</v>
      </c>
      <c r="J80" t="s">
        <v>410</v>
      </c>
      <c r="K80" t="s">
        <v>411</v>
      </c>
      <c r="L80">
        <v>1368</v>
      </c>
      <c r="N80">
        <v>1011</v>
      </c>
      <c r="O80" t="s">
        <v>364</v>
      </c>
      <c r="P80" t="s">
        <v>364</v>
      </c>
      <c r="Q80">
        <v>1</v>
      </c>
      <c r="W80">
        <v>0</v>
      </c>
      <c r="X80">
        <v>-84618422</v>
      </c>
      <c r="Y80">
        <f t="shared" si="20"/>
        <v>82.5</v>
      </c>
      <c r="AA80">
        <v>0</v>
      </c>
      <c r="AB80">
        <v>4.72</v>
      </c>
      <c r="AC80">
        <v>0</v>
      </c>
      <c r="AD80">
        <v>0</v>
      </c>
      <c r="AE80">
        <v>0</v>
      </c>
      <c r="AF80">
        <v>0.5</v>
      </c>
      <c r="AG80">
        <v>0</v>
      </c>
      <c r="AH80">
        <v>0</v>
      </c>
      <c r="AI80">
        <v>1</v>
      </c>
      <c r="AJ80">
        <v>9.02</v>
      </c>
      <c r="AK80">
        <v>55.67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75</v>
      </c>
      <c r="AU80" t="s">
        <v>32</v>
      </c>
      <c r="AV80">
        <v>0</v>
      </c>
      <c r="AW80">
        <v>2</v>
      </c>
      <c r="AX80">
        <v>61056156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ROUND(Y80*Source!I99*DO80,9)</f>
        <v>0</v>
      </c>
      <c r="CX80">
        <f>ROUND(Y80*Source!I99,9)</f>
        <v>0.98175000000000001</v>
      </c>
      <c r="CY80">
        <f>AB80</f>
        <v>4.72</v>
      </c>
      <c r="CZ80">
        <f>AF80</f>
        <v>0.5</v>
      </c>
      <c r="DA80">
        <f>AJ80</f>
        <v>9.02</v>
      </c>
      <c r="DB80">
        <f t="shared" si="21"/>
        <v>41.25</v>
      </c>
      <c r="DC80">
        <f t="shared" si="22"/>
        <v>0</v>
      </c>
      <c r="DD80" t="s">
        <v>3</v>
      </c>
      <c r="DE80" t="s">
        <v>3</v>
      </c>
      <c r="DF80">
        <f t="shared" si="23"/>
        <v>0</v>
      </c>
      <c r="DG80">
        <f>ROUND(ROUND(AF80*AJ80,2)*CX80,2)</f>
        <v>4.43</v>
      </c>
      <c r="DH80">
        <f>ROUND(ROUND(AG80*AK80,2)*CX80,2)</f>
        <v>0</v>
      </c>
      <c r="DI80">
        <f t="shared" si="17"/>
        <v>0</v>
      </c>
      <c r="DJ80">
        <f>DG80</f>
        <v>4.43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ROW(Source!A99)</f>
        <v>99</v>
      </c>
      <c r="B81">
        <v>61050403</v>
      </c>
      <c r="C81">
        <v>61056147</v>
      </c>
      <c r="D81">
        <v>60230805</v>
      </c>
      <c r="E81">
        <v>1</v>
      </c>
      <c r="F81">
        <v>1</v>
      </c>
      <c r="G81">
        <v>1079</v>
      </c>
      <c r="H81">
        <v>2</v>
      </c>
      <c r="I81" t="s">
        <v>427</v>
      </c>
      <c r="J81" t="s">
        <v>428</v>
      </c>
      <c r="K81" t="s">
        <v>429</v>
      </c>
      <c r="L81">
        <v>1368</v>
      </c>
      <c r="N81">
        <v>1011</v>
      </c>
      <c r="O81" t="s">
        <v>364</v>
      </c>
      <c r="P81" t="s">
        <v>364</v>
      </c>
      <c r="Q81">
        <v>1</v>
      </c>
      <c r="W81">
        <v>0</v>
      </c>
      <c r="X81">
        <v>-1236807060</v>
      </c>
      <c r="Y81">
        <f t="shared" si="20"/>
        <v>1.7050000000000003</v>
      </c>
      <c r="AA81">
        <v>0</v>
      </c>
      <c r="AB81">
        <v>3324.05</v>
      </c>
      <c r="AC81">
        <v>1085.29</v>
      </c>
      <c r="AD81">
        <v>0</v>
      </c>
      <c r="AE81">
        <v>0</v>
      </c>
      <c r="AF81">
        <v>219.56</v>
      </c>
      <c r="AG81">
        <v>18.62</v>
      </c>
      <c r="AH81">
        <v>0</v>
      </c>
      <c r="AI81">
        <v>1</v>
      </c>
      <c r="AJ81">
        <v>14.46</v>
      </c>
      <c r="AK81">
        <v>55.67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1.55</v>
      </c>
      <c r="AU81" t="s">
        <v>32</v>
      </c>
      <c r="AV81">
        <v>0</v>
      </c>
      <c r="AW81">
        <v>2</v>
      </c>
      <c r="AX81">
        <v>61056157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ROUND(Y81*Source!I99*DO81,9)</f>
        <v>0.37779048999999998</v>
      </c>
      <c r="CX81">
        <f>ROUND(Y81*Source!I99,9)</f>
        <v>2.0289499999999999E-2</v>
      </c>
      <c r="CY81">
        <f>AB81</f>
        <v>3324.05</v>
      </c>
      <c r="CZ81">
        <f>AF81</f>
        <v>219.56</v>
      </c>
      <c r="DA81">
        <f>AJ81</f>
        <v>14.46</v>
      </c>
      <c r="DB81">
        <f t="shared" si="21"/>
        <v>374.35199999999998</v>
      </c>
      <c r="DC81">
        <f t="shared" si="22"/>
        <v>31.745999999999999</v>
      </c>
      <c r="DD81" t="s">
        <v>3</v>
      </c>
      <c r="DE81" t="s">
        <v>3</v>
      </c>
      <c r="DF81">
        <f t="shared" si="23"/>
        <v>0</v>
      </c>
      <c r="DG81">
        <f>ROUND(ROUND(AF81*AJ81,2)*CX81,2)</f>
        <v>64.42</v>
      </c>
      <c r="DH81">
        <f>ROUND(ROUND(AG81*AK81,2)*CX81,2)</f>
        <v>21.03</v>
      </c>
      <c r="DI81">
        <f t="shared" si="17"/>
        <v>0</v>
      </c>
      <c r="DJ81">
        <f>DG81</f>
        <v>64.42</v>
      </c>
      <c r="DK81">
        <v>0</v>
      </c>
      <c r="DL81" t="s">
        <v>365</v>
      </c>
      <c r="DM81">
        <v>0</v>
      </c>
      <c r="DN81" t="s">
        <v>360</v>
      </c>
      <c r="DO81">
        <v>18.62</v>
      </c>
    </row>
    <row r="82" spans="1:119" x14ac:dyDescent="0.2">
      <c r="A82">
        <f>ROW(Source!A100)</f>
        <v>100</v>
      </c>
      <c r="B82">
        <v>61050403</v>
      </c>
      <c r="C82">
        <v>61056158</v>
      </c>
      <c r="D82">
        <v>60134058</v>
      </c>
      <c r="E82">
        <v>1079</v>
      </c>
      <c r="F82">
        <v>1</v>
      </c>
      <c r="G82">
        <v>1079</v>
      </c>
      <c r="H82">
        <v>1</v>
      </c>
      <c r="I82" t="s">
        <v>358</v>
      </c>
      <c r="J82" t="s">
        <v>3</v>
      </c>
      <c r="K82" t="s">
        <v>359</v>
      </c>
      <c r="L82">
        <v>1191</v>
      </c>
      <c r="N82">
        <v>1013</v>
      </c>
      <c r="O82" t="s">
        <v>360</v>
      </c>
      <c r="P82" t="s">
        <v>360</v>
      </c>
      <c r="Q82">
        <v>1</v>
      </c>
      <c r="W82">
        <v>0</v>
      </c>
      <c r="X82">
        <v>476480486</v>
      </c>
      <c r="Y82">
        <f t="shared" si="20"/>
        <v>54.45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49.5</v>
      </c>
      <c r="AU82" t="s">
        <v>32</v>
      </c>
      <c r="AV82">
        <v>1</v>
      </c>
      <c r="AW82">
        <v>2</v>
      </c>
      <c r="AX82">
        <v>61056256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ROUND(AT82*Source!I100*AH82*AL82,2)</f>
        <v>0</v>
      </c>
      <c r="CV82">
        <f>ROUND(Y82*Source!I100,9)</f>
        <v>0.19057499999999999</v>
      </c>
      <c r="CW82">
        <v>0</v>
      </c>
      <c r="CX82">
        <f>ROUND(Y82*Source!I100,9)</f>
        <v>0.19057499999999999</v>
      </c>
      <c r="CY82">
        <f>AD82</f>
        <v>0</v>
      </c>
      <c r="CZ82">
        <f>AH82</f>
        <v>0</v>
      </c>
      <c r="DA82">
        <f>AL82</f>
        <v>1</v>
      </c>
      <c r="DB82">
        <f t="shared" si="21"/>
        <v>0</v>
      </c>
      <c r="DC82">
        <f t="shared" si="22"/>
        <v>0</v>
      </c>
      <c r="DD82" t="s">
        <v>3</v>
      </c>
      <c r="DE82" t="s">
        <v>3</v>
      </c>
      <c r="DF82">
        <f t="shared" si="23"/>
        <v>0</v>
      </c>
      <c r="DG82">
        <f>ROUND(ROUND(AF82,2)*CX82,2)</f>
        <v>0</v>
      </c>
      <c r="DH82">
        <f>ROUND(ROUND(AG82,2)*CX82,2)</f>
        <v>0</v>
      </c>
      <c r="DI82">
        <f t="shared" si="17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ROW(Source!A100)</f>
        <v>100</v>
      </c>
      <c r="B83">
        <v>61050403</v>
      </c>
      <c r="C83">
        <v>61056158</v>
      </c>
      <c r="D83">
        <v>60230568</v>
      </c>
      <c r="E83">
        <v>1</v>
      </c>
      <c r="F83">
        <v>1</v>
      </c>
      <c r="G83">
        <v>1079</v>
      </c>
      <c r="H83">
        <v>2</v>
      </c>
      <c r="I83" t="s">
        <v>366</v>
      </c>
      <c r="J83" t="s">
        <v>367</v>
      </c>
      <c r="K83" t="s">
        <v>368</v>
      </c>
      <c r="L83">
        <v>1368</v>
      </c>
      <c r="N83">
        <v>1011</v>
      </c>
      <c r="O83" t="s">
        <v>364</v>
      </c>
      <c r="P83" t="s">
        <v>364</v>
      </c>
      <c r="Q83">
        <v>1</v>
      </c>
      <c r="W83">
        <v>0</v>
      </c>
      <c r="X83">
        <v>-1091994207</v>
      </c>
      <c r="Y83">
        <f t="shared" si="20"/>
        <v>3.1570000000000005</v>
      </c>
      <c r="AA83">
        <v>0</v>
      </c>
      <c r="AB83">
        <v>2278.87</v>
      </c>
      <c r="AC83">
        <v>847.49</v>
      </c>
      <c r="AD83">
        <v>0</v>
      </c>
      <c r="AE83">
        <v>0</v>
      </c>
      <c r="AF83">
        <v>145.59</v>
      </c>
      <c r="AG83">
        <v>14.54</v>
      </c>
      <c r="AH83">
        <v>0</v>
      </c>
      <c r="AI83">
        <v>1</v>
      </c>
      <c r="AJ83">
        <v>14.95</v>
      </c>
      <c r="AK83">
        <v>55.67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2.87</v>
      </c>
      <c r="AU83" t="s">
        <v>32</v>
      </c>
      <c r="AV83">
        <v>0</v>
      </c>
      <c r="AW83">
        <v>2</v>
      </c>
      <c r="AX83">
        <v>61056257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ROUND(Y83*Source!I100*DO83,9)</f>
        <v>0.16065973</v>
      </c>
      <c r="CX83">
        <f>ROUND(Y83*Source!I100,9)</f>
        <v>1.10495E-2</v>
      </c>
      <c r="CY83">
        <f>AB83</f>
        <v>2278.87</v>
      </c>
      <c r="CZ83">
        <f>AF83</f>
        <v>145.59</v>
      </c>
      <c r="DA83">
        <f>AJ83</f>
        <v>14.95</v>
      </c>
      <c r="DB83">
        <f t="shared" si="21"/>
        <v>459.62400000000002</v>
      </c>
      <c r="DC83">
        <f t="shared" si="22"/>
        <v>45.902999999999999</v>
      </c>
      <c r="DD83" t="s">
        <v>3</v>
      </c>
      <c r="DE83" t="s">
        <v>3</v>
      </c>
      <c r="DF83">
        <f t="shared" si="23"/>
        <v>0</v>
      </c>
      <c r="DG83">
        <f>ROUND(ROUND(AF83*AJ83,2)*CX83,2)</f>
        <v>24.05</v>
      </c>
      <c r="DH83">
        <f>ROUND(ROUND(AG83*AK83,2)*CX83,2)</f>
        <v>8.94</v>
      </c>
      <c r="DI83">
        <f t="shared" si="17"/>
        <v>0</v>
      </c>
      <c r="DJ83">
        <f>DG83</f>
        <v>24.05</v>
      </c>
      <c r="DK83">
        <v>0</v>
      </c>
      <c r="DL83" t="s">
        <v>365</v>
      </c>
      <c r="DM83">
        <v>0</v>
      </c>
      <c r="DN83" t="s">
        <v>360</v>
      </c>
      <c r="DO83">
        <v>14.54</v>
      </c>
    </row>
    <row r="84" spans="1:119" x14ac:dyDescent="0.2">
      <c r="A84">
        <f>ROW(Source!A100)</f>
        <v>100</v>
      </c>
      <c r="B84">
        <v>61050403</v>
      </c>
      <c r="C84">
        <v>61056158</v>
      </c>
      <c r="D84">
        <v>60230550</v>
      </c>
      <c r="E84">
        <v>1</v>
      </c>
      <c r="F84">
        <v>1</v>
      </c>
      <c r="G84">
        <v>1079</v>
      </c>
      <c r="H84">
        <v>2</v>
      </c>
      <c r="I84" t="s">
        <v>460</v>
      </c>
      <c r="J84" t="s">
        <v>461</v>
      </c>
      <c r="K84" t="s">
        <v>462</v>
      </c>
      <c r="L84">
        <v>1368</v>
      </c>
      <c r="N84">
        <v>1011</v>
      </c>
      <c r="O84" t="s">
        <v>364</v>
      </c>
      <c r="P84" t="s">
        <v>364</v>
      </c>
      <c r="Q84">
        <v>1</v>
      </c>
      <c r="W84">
        <v>0</v>
      </c>
      <c r="X84">
        <v>-386726484</v>
      </c>
      <c r="Y84">
        <f t="shared" si="20"/>
        <v>8.6460000000000008</v>
      </c>
      <c r="AA84">
        <v>0</v>
      </c>
      <c r="AB84">
        <v>3456.25</v>
      </c>
      <c r="AC84">
        <v>986.79</v>
      </c>
      <c r="AD84">
        <v>0</v>
      </c>
      <c r="AE84">
        <v>0</v>
      </c>
      <c r="AF84">
        <v>245.8</v>
      </c>
      <c r="AG84">
        <v>16.93</v>
      </c>
      <c r="AH84">
        <v>0</v>
      </c>
      <c r="AI84">
        <v>1</v>
      </c>
      <c r="AJ84">
        <v>13.43</v>
      </c>
      <c r="AK84">
        <v>55.67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7.86</v>
      </c>
      <c r="AU84" t="s">
        <v>32</v>
      </c>
      <c r="AV84">
        <v>0</v>
      </c>
      <c r="AW84">
        <v>2</v>
      </c>
      <c r="AX84">
        <v>61056258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ROUND(Y84*Source!I100*DO84,9)</f>
        <v>0.51231873000000006</v>
      </c>
      <c r="CX84">
        <f>ROUND(Y84*Source!I100,9)</f>
        <v>3.0261E-2</v>
      </c>
      <c r="CY84">
        <f>AB84</f>
        <v>3456.25</v>
      </c>
      <c r="CZ84">
        <f>AF84</f>
        <v>245.8</v>
      </c>
      <c r="DA84">
        <f>AJ84</f>
        <v>13.43</v>
      </c>
      <c r="DB84">
        <f t="shared" si="21"/>
        <v>2125.1889999999999</v>
      </c>
      <c r="DC84">
        <f t="shared" si="22"/>
        <v>146.37700000000001</v>
      </c>
      <c r="DD84" t="s">
        <v>3</v>
      </c>
      <c r="DE84" t="s">
        <v>3</v>
      </c>
      <c r="DF84">
        <f t="shared" si="23"/>
        <v>0</v>
      </c>
      <c r="DG84">
        <f>ROUND(ROUND(AF84*AJ84,2)*CX84,2)</f>
        <v>99.89</v>
      </c>
      <c r="DH84">
        <f>ROUND(ROUND(AG84*AK84,2)*CX84,2)</f>
        <v>28.52</v>
      </c>
      <c r="DI84">
        <f t="shared" si="17"/>
        <v>0</v>
      </c>
      <c r="DJ84">
        <f>DG84</f>
        <v>99.89</v>
      </c>
      <c r="DK84">
        <v>0</v>
      </c>
      <c r="DL84" t="s">
        <v>365</v>
      </c>
      <c r="DM84">
        <v>0</v>
      </c>
      <c r="DN84" t="s">
        <v>360</v>
      </c>
      <c r="DO84">
        <v>16.93</v>
      </c>
    </row>
    <row r="85" spans="1:119" x14ac:dyDescent="0.2">
      <c r="A85">
        <f>ROW(Source!A100)</f>
        <v>100</v>
      </c>
      <c r="B85">
        <v>61050403</v>
      </c>
      <c r="C85">
        <v>61056158</v>
      </c>
      <c r="D85">
        <v>60231238</v>
      </c>
      <c r="E85">
        <v>1</v>
      </c>
      <c r="F85">
        <v>1</v>
      </c>
      <c r="G85">
        <v>1079</v>
      </c>
      <c r="H85">
        <v>2</v>
      </c>
      <c r="I85" t="s">
        <v>424</v>
      </c>
      <c r="J85" t="s">
        <v>425</v>
      </c>
      <c r="K85" t="s">
        <v>426</v>
      </c>
      <c r="L85">
        <v>1368</v>
      </c>
      <c r="N85">
        <v>1011</v>
      </c>
      <c r="O85" t="s">
        <v>364</v>
      </c>
      <c r="P85" t="s">
        <v>364</v>
      </c>
      <c r="Q85">
        <v>1</v>
      </c>
      <c r="W85">
        <v>0</v>
      </c>
      <c r="X85">
        <v>-224524095</v>
      </c>
      <c r="Y85">
        <f t="shared" si="20"/>
        <v>2.1779999999999999</v>
      </c>
      <c r="AA85">
        <v>0</v>
      </c>
      <c r="AB85">
        <v>28.39</v>
      </c>
      <c r="AC85">
        <v>0</v>
      </c>
      <c r="AD85">
        <v>0</v>
      </c>
      <c r="AE85">
        <v>0</v>
      </c>
      <c r="AF85">
        <v>3</v>
      </c>
      <c r="AG85">
        <v>0</v>
      </c>
      <c r="AH85">
        <v>0</v>
      </c>
      <c r="AI85">
        <v>1</v>
      </c>
      <c r="AJ85">
        <v>9.0399999999999991</v>
      </c>
      <c r="AK85">
        <v>55.67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1.98</v>
      </c>
      <c r="AU85" t="s">
        <v>32</v>
      </c>
      <c r="AV85">
        <v>0</v>
      </c>
      <c r="AW85">
        <v>2</v>
      </c>
      <c r="AX85">
        <v>61056259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ROUND(Y85*Source!I100*DO85,9)</f>
        <v>0</v>
      </c>
      <c r="CX85">
        <f>ROUND(Y85*Source!I100,9)</f>
        <v>7.6229999999999996E-3</v>
      </c>
      <c r="CY85">
        <f>AB85</f>
        <v>28.39</v>
      </c>
      <c r="CZ85">
        <f>AF85</f>
        <v>3</v>
      </c>
      <c r="DA85">
        <f>AJ85</f>
        <v>9.0399999999999991</v>
      </c>
      <c r="DB85">
        <f t="shared" si="21"/>
        <v>6.5339999999999998</v>
      </c>
      <c r="DC85">
        <f t="shared" si="22"/>
        <v>0</v>
      </c>
      <c r="DD85" t="s">
        <v>3</v>
      </c>
      <c r="DE85" t="s">
        <v>3</v>
      </c>
      <c r="DF85">
        <f t="shared" si="23"/>
        <v>0</v>
      </c>
      <c r="DG85">
        <f>ROUND(ROUND(AF85*AJ85,2)*CX85,2)</f>
        <v>0.21</v>
      </c>
      <c r="DH85">
        <f>ROUND(ROUND(AG85*AK85,2)*CX85,2)</f>
        <v>0</v>
      </c>
      <c r="DI85">
        <f t="shared" si="17"/>
        <v>0</v>
      </c>
      <c r="DJ85">
        <f>DG85</f>
        <v>0.21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ROW(Source!A101)</f>
        <v>101</v>
      </c>
      <c r="B86">
        <v>61050403</v>
      </c>
      <c r="C86">
        <v>61056165</v>
      </c>
      <c r="D86">
        <v>60134058</v>
      </c>
      <c r="E86">
        <v>1079</v>
      </c>
      <c r="F86">
        <v>1</v>
      </c>
      <c r="G86">
        <v>1079</v>
      </c>
      <c r="H86">
        <v>1</v>
      </c>
      <c r="I86" t="s">
        <v>358</v>
      </c>
      <c r="J86" t="s">
        <v>3</v>
      </c>
      <c r="K86" t="s">
        <v>359</v>
      </c>
      <c r="L86">
        <v>1191</v>
      </c>
      <c r="N86">
        <v>1013</v>
      </c>
      <c r="O86" t="s">
        <v>360</v>
      </c>
      <c r="P86" t="s">
        <v>360</v>
      </c>
      <c r="Q86">
        <v>1</v>
      </c>
      <c r="W86">
        <v>0</v>
      </c>
      <c r="X86">
        <v>476480486</v>
      </c>
      <c r="Y86">
        <f t="shared" si="20"/>
        <v>84.37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76.7</v>
      </c>
      <c r="AU86" t="s">
        <v>32</v>
      </c>
      <c r="AV86">
        <v>1</v>
      </c>
      <c r="AW86">
        <v>2</v>
      </c>
      <c r="AX86">
        <v>61056167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ROUND(AT86*Source!I101*AH86*AL86,2)</f>
        <v>0</v>
      </c>
      <c r="CV86">
        <f>ROUND(Y86*Source!I101,9)</f>
        <v>0</v>
      </c>
      <c r="CW86">
        <v>0</v>
      </c>
      <c r="CX86">
        <f>ROUND(Y86*Source!I101,9)</f>
        <v>0</v>
      </c>
      <c r="CY86">
        <f>AD86</f>
        <v>0</v>
      </c>
      <c r="CZ86">
        <f>AH86</f>
        <v>0</v>
      </c>
      <c r="DA86">
        <f>AL86</f>
        <v>1</v>
      </c>
      <c r="DB86">
        <f t="shared" si="21"/>
        <v>0</v>
      </c>
      <c r="DC86">
        <f t="shared" si="22"/>
        <v>0</v>
      </c>
      <c r="DD86" t="s">
        <v>3</v>
      </c>
      <c r="DE86" t="s">
        <v>3</v>
      </c>
      <c r="DF86">
        <f t="shared" si="23"/>
        <v>0</v>
      </c>
      <c r="DG86">
        <f>ROUND(ROUND(AF86,2)*CX86,2)</f>
        <v>0</v>
      </c>
      <c r="DH86">
        <f>ROUND(ROUND(AG86,2)*CX86,2)</f>
        <v>0</v>
      </c>
      <c r="DI86">
        <f t="shared" si="17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ROW(Source!A102)</f>
        <v>102</v>
      </c>
      <c r="B87">
        <v>61050403</v>
      </c>
      <c r="C87">
        <v>61056168</v>
      </c>
      <c r="D87">
        <v>60134054</v>
      </c>
      <c r="E87">
        <v>1079</v>
      </c>
      <c r="F87">
        <v>1</v>
      </c>
      <c r="G87">
        <v>1079</v>
      </c>
      <c r="H87">
        <v>2</v>
      </c>
      <c r="I87" t="s">
        <v>433</v>
      </c>
      <c r="J87" t="s">
        <v>3</v>
      </c>
      <c r="K87" t="s">
        <v>434</v>
      </c>
      <c r="L87">
        <v>1344</v>
      </c>
      <c r="N87">
        <v>1008</v>
      </c>
      <c r="O87" t="s">
        <v>435</v>
      </c>
      <c r="P87" t="s">
        <v>435</v>
      </c>
      <c r="Q87">
        <v>1</v>
      </c>
      <c r="W87">
        <v>0</v>
      </c>
      <c r="X87">
        <v>-1180195794</v>
      </c>
      <c r="Y87">
        <f>AT87</f>
        <v>8.86</v>
      </c>
      <c r="AA87">
        <v>0</v>
      </c>
      <c r="AB87">
        <v>1.05</v>
      </c>
      <c r="AC87">
        <v>0</v>
      </c>
      <c r="AD87">
        <v>0</v>
      </c>
      <c r="AE87">
        <v>0</v>
      </c>
      <c r="AF87">
        <v>1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8.86</v>
      </c>
      <c r="AU87" t="s">
        <v>3</v>
      </c>
      <c r="AV87">
        <v>0</v>
      </c>
      <c r="AW87">
        <v>2</v>
      </c>
      <c r="AX87">
        <v>61056170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ROUND(Y87*Source!I102*DO87,9)</f>
        <v>0</v>
      </c>
      <c r="CX87">
        <f>ROUND(Y87*Source!I102,9)</f>
        <v>32.126359999999998</v>
      </c>
      <c r="CY87">
        <f>AB87</f>
        <v>1.05</v>
      </c>
      <c r="CZ87">
        <f>AF87</f>
        <v>1</v>
      </c>
      <c r="DA87">
        <f>AJ87</f>
        <v>1</v>
      </c>
      <c r="DB87">
        <f>ROUND(ROUND(AT87*CZ87,2),6)</f>
        <v>8.86</v>
      </c>
      <c r="DC87">
        <f>ROUND(ROUND(AT87*AG87,2),6)</f>
        <v>0</v>
      </c>
      <c r="DD87" t="s">
        <v>3</v>
      </c>
      <c r="DE87" t="s">
        <v>3</v>
      </c>
      <c r="DF87">
        <f t="shared" si="23"/>
        <v>0</v>
      </c>
      <c r="DG87">
        <f>ROUND(ROUND(AF87,2)*CX87,2)</f>
        <v>32.130000000000003</v>
      </c>
      <c r="DH87">
        <f>ROUND(ROUND(AG87,2)*CX87,2)</f>
        <v>0</v>
      </c>
      <c r="DI87">
        <f t="shared" si="17"/>
        <v>0</v>
      </c>
      <c r="DJ87">
        <f>DG87</f>
        <v>32.130000000000003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ROW(Source!A103)</f>
        <v>103</v>
      </c>
      <c r="B88">
        <v>61050403</v>
      </c>
      <c r="C88">
        <v>61056171</v>
      </c>
      <c r="D88">
        <v>60134058</v>
      </c>
      <c r="E88">
        <v>1079</v>
      </c>
      <c r="F88">
        <v>1</v>
      </c>
      <c r="G88">
        <v>1079</v>
      </c>
      <c r="H88">
        <v>1</v>
      </c>
      <c r="I88" t="s">
        <v>358</v>
      </c>
      <c r="J88" t="s">
        <v>3</v>
      </c>
      <c r="K88" t="s">
        <v>359</v>
      </c>
      <c r="L88">
        <v>1191</v>
      </c>
      <c r="N88">
        <v>1013</v>
      </c>
      <c r="O88" t="s">
        <v>360</v>
      </c>
      <c r="P88" t="s">
        <v>360</v>
      </c>
      <c r="Q88">
        <v>1</v>
      </c>
      <c r="W88">
        <v>0</v>
      </c>
      <c r="X88">
        <v>476480486</v>
      </c>
      <c r="Y88">
        <f t="shared" ref="Y88:Y93" si="24">(AT88*1.1)</f>
        <v>15.840000000000002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14.4</v>
      </c>
      <c r="AU88" t="s">
        <v>32</v>
      </c>
      <c r="AV88">
        <v>1</v>
      </c>
      <c r="AW88">
        <v>2</v>
      </c>
      <c r="AX88">
        <v>61056180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ROUND(AT88*Source!I103*AH88*AL88,2)</f>
        <v>0</v>
      </c>
      <c r="CV88">
        <f>ROUND(Y88*Source!I103,9)</f>
        <v>0.1386</v>
      </c>
      <c r="CW88">
        <v>0</v>
      </c>
      <c r="CX88">
        <f>ROUND(Y88*Source!I103,9)</f>
        <v>0.1386</v>
      </c>
      <c r="CY88">
        <f>AD88</f>
        <v>0</v>
      </c>
      <c r="CZ88">
        <f>AH88</f>
        <v>0</v>
      </c>
      <c r="DA88">
        <f>AL88</f>
        <v>1</v>
      </c>
      <c r="DB88">
        <f t="shared" ref="DB88:DB93" si="25">ROUND((ROUND(AT88*CZ88,2)*1.1),6)</f>
        <v>0</v>
      </c>
      <c r="DC88">
        <f t="shared" ref="DC88:DC93" si="26">ROUND((ROUND(AT88*AG88,2)*1.1),6)</f>
        <v>0</v>
      </c>
      <c r="DD88" t="s">
        <v>3</v>
      </c>
      <c r="DE88" t="s">
        <v>3</v>
      </c>
      <c r="DF88">
        <f t="shared" si="23"/>
        <v>0</v>
      </c>
      <c r="DG88">
        <f>ROUND(ROUND(AF88,2)*CX88,2)</f>
        <v>0</v>
      </c>
      <c r="DH88">
        <f>ROUND(ROUND(AG88,2)*CX88,2)</f>
        <v>0</v>
      </c>
      <c r="DI88">
        <f t="shared" si="17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ROW(Source!A103)</f>
        <v>103</v>
      </c>
      <c r="B89">
        <v>61050403</v>
      </c>
      <c r="C89">
        <v>61056171</v>
      </c>
      <c r="D89">
        <v>60230587</v>
      </c>
      <c r="E89">
        <v>1</v>
      </c>
      <c r="F89">
        <v>1</v>
      </c>
      <c r="G89">
        <v>1079</v>
      </c>
      <c r="H89">
        <v>2</v>
      </c>
      <c r="I89" t="s">
        <v>430</v>
      </c>
      <c r="J89" t="s">
        <v>431</v>
      </c>
      <c r="K89" t="s">
        <v>432</v>
      </c>
      <c r="L89">
        <v>1368</v>
      </c>
      <c r="N89">
        <v>1011</v>
      </c>
      <c r="O89" t="s">
        <v>364</v>
      </c>
      <c r="P89" t="s">
        <v>364</v>
      </c>
      <c r="Q89">
        <v>1</v>
      </c>
      <c r="W89">
        <v>0</v>
      </c>
      <c r="X89">
        <v>1169026014</v>
      </c>
      <c r="Y89">
        <f t="shared" si="24"/>
        <v>1.8260000000000001</v>
      </c>
      <c r="AA89">
        <v>0</v>
      </c>
      <c r="AB89">
        <v>1908.52</v>
      </c>
      <c r="AC89">
        <v>735.58</v>
      </c>
      <c r="AD89">
        <v>0</v>
      </c>
      <c r="AE89">
        <v>0</v>
      </c>
      <c r="AF89">
        <v>120.32</v>
      </c>
      <c r="AG89">
        <v>12.62</v>
      </c>
      <c r="AH89">
        <v>0</v>
      </c>
      <c r="AI89">
        <v>1</v>
      </c>
      <c r="AJ89">
        <v>15.15</v>
      </c>
      <c r="AK89">
        <v>55.67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1.66</v>
      </c>
      <c r="AU89" t="s">
        <v>32</v>
      </c>
      <c r="AV89">
        <v>0</v>
      </c>
      <c r="AW89">
        <v>2</v>
      </c>
      <c r="AX89">
        <v>61056181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ROUND(Y89*Source!I103*DO89,9)</f>
        <v>0.20163605000000001</v>
      </c>
      <c r="CX89">
        <f>ROUND(Y89*Source!I103,9)</f>
        <v>1.5977499999999999E-2</v>
      </c>
      <c r="CY89">
        <f>AB89</f>
        <v>1908.52</v>
      </c>
      <c r="CZ89">
        <f>AF89</f>
        <v>120.32</v>
      </c>
      <c r="DA89">
        <f>AJ89</f>
        <v>15.15</v>
      </c>
      <c r="DB89">
        <f t="shared" si="25"/>
        <v>219.703</v>
      </c>
      <c r="DC89">
        <f t="shared" si="26"/>
        <v>23.045000000000002</v>
      </c>
      <c r="DD89" t="s">
        <v>3</v>
      </c>
      <c r="DE89" t="s">
        <v>3</v>
      </c>
      <c r="DF89">
        <f t="shared" si="23"/>
        <v>0</v>
      </c>
      <c r="DG89">
        <f>ROUND(ROUND(AF89*AJ89,2)*CX89,2)</f>
        <v>29.12</v>
      </c>
      <c r="DH89">
        <f>ROUND(ROUND(AG89*AK89,2)*CX89,2)</f>
        <v>11.23</v>
      </c>
      <c r="DI89">
        <f t="shared" si="17"/>
        <v>0</v>
      </c>
      <c r="DJ89">
        <f>DG89</f>
        <v>29.12</v>
      </c>
      <c r="DK89">
        <v>0</v>
      </c>
      <c r="DL89" t="s">
        <v>365</v>
      </c>
      <c r="DM89">
        <v>0</v>
      </c>
      <c r="DN89" t="s">
        <v>360</v>
      </c>
      <c r="DO89">
        <v>12.62</v>
      </c>
    </row>
    <row r="90" spans="1:119" x14ac:dyDescent="0.2">
      <c r="A90">
        <f>ROW(Source!A103)</f>
        <v>103</v>
      </c>
      <c r="B90">
        <v>61050403</v>
      </c>
      <c r="C90">
        <v>61056171</v>
      </c>
      <c r="D90">
        <v>60230847</v>
      </c>
      <c r="E90">
        <v>1</v>
      </c>
      <c r="F90">
        <v>1</v>
      </c>
      <c r="G90">
        <v>1079</v>
      </c>
      <c r="H90">
        <v>2</v>
      </c>
      <c r="I90" t="s">
        <v>436</v>
      </c>
      <c r="J90" t="s">
        <v>437</v>
      </c>
      <c r="K90" t="s">
        <v>438</v>
      </c>
      <c r="L90">
        <v>1368</v>
      </c>
      <c r="N90">
        <v>1011</v>
      </c>
      <c r="O90" t="s">
        <v>364</v>
      </c>
      <c r="P90" t="s">
        <v>364</v>
      </c>
      <c r="Q90">
        <v>1</v>
      </c>
      <c r="W90">
        <v>0</v>
      </c>
      <c r="X90">
        <v>1938785021</v>
      </c>
      <c r="Y90">
        <f t="shared" si="24"/>
        <v>1.8260000000000001</v>
      </c>
      <c r="AA90">
        <v>0</v>
      </c>
      <c r="AB90">
        <v>3932.14</v>
      </c>
      <c r="AC90">
        <v>986.79</v>
      </c>
      <c r="AD90">
        <v>0</v>
      </c>
      <c r="AE90">
        <v>0</v>
      </c>
      <c r="AF90">
        <v>281.32</v>
      </c>
      <c r="AG90">
        <v>16.93</v>
      </c>
      <c r="AH90">
        <v>0</v>
      </c>
      <c r="AI90">
        <v>1</v>
      </c>
      <c r="AJ90">
        <v>13.35</v>
      </c>
      <c r="AK90">
        <v>55.67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1.66</v>
      </c>
      <c r="AU90" t="s">
        <v>32</v>
      </c>
      <c r="AV90">
        <v>0</v>
      </c>
      <c r="AW90">
        <v>2</v>
      </c>
      <c r="AX90">
        <v>61056182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ROUND(Y90*Source!I103*DO90,9)</f>
        <v>0.27049907499999998</v>
      </c>
      <c r="CX90">
        <f>ROUND(Y90*Source!I103,9)</f>
        <v>1.5977499999999999E-2</v>
      </c>
      <c r="CY90">
        <f>AB90</f>
        <v>3932.14</v>
      </c>
      <c r="CZ90">
        <f>AF90</f>
        <v>281.32</v>
      </c>
      <c r="DA90">
        <f>AJ90</f>
        <v>13.35</v>
      </c>
      <c r="DB90">
        <f t="shared" si="25"/>
        <v>513.68899999999996</v>
      </c>
      <c r="DC90">
        <f t="shared" si="26"/>
        <v>30.91</v>
      </c>
      <c r="DD90" t="s">
        <v>3</v>
      </c>
      <c r="DE90" t="s">
        <v>3</v>
      </c>
      <c r="DF90">
        <f t="shared" si="23"/>
        <v>0</v>
      </c>
      <c r="DG90">
        <f>ROUND(ROUND(AF90*AJ90,2)*CX90,2)</f>
        <v>60.01</v>
      </c>
      <c r="DH90">
        <f>ROUND(ROUND(AG90*AK90,2)*CX90,2)</f>
        <v>15.06</v>
      </c>
      <c r="DI90">
        <f t="shared" si="17"/>
        <v>0</v>
      </c>
      <c r="DJ90">
        <f>DG90</f>
        <v>60.01</v>
      </c>
      <c r="DK90">
        <v>0</v>
      </c>
      <c r="DL90" t="s">
        <v>365</v>
      </c>
      <c r="DM90">
        <v>0</v>
      </c>
      <c r="DN90" t="s">
        <v>360</v>
      </c>
      <c r="DO90">
        <v>16.93</v>
      </c>
    </row>
    <row r="91" spans="1:119" x14ac:dyDescent="0.2">
      <c r="A91">
        <f>ROW(Source!A103)</f>
        <v>103</v>
      </c>
      <c r="B91">
        <v>61050403</v>
      </c>
      <c r="C91">
        <v>61056171</v>
      </c>
      <c r="D91">
        <v>60230783</v>
      </c>
      <c r="E91">
        <v>1</v>
      </c>
      <c r="F91">
        <v>1</v>
      </c>
      <c r="G91">
        <v>1079</v>
      </c>
      <c r="H91">
        <v>2</v>
      </c>
      <c r="I91" t="s">
        <v>439</v>
      </c>
      <c r="J91" t="s">
        <v>440</v>
      </c>
      <c r="K91" t="s">
        <v>441</v>
      </c>
      <c r="L91">
        <v>1368</v>
      </c>
      <c r="N91">
        <v>1011</v>
      </c>
      <c r="O91" t="s">
        <v>364</v>
      </c>
      <c r="P91" t="s">
        <v>364</v>
      </c>
      <c r="Q91">
        <v>1</v>
      </c>
      <c r="W91">
        <v>0</v>
      </c>
      <c r="X91">
        <v>888903284</v>
      </c>
      <c r="Y91">
        <f t="shared" si="24"/>
        <v>0.71500000000000008</v>
      </c>
      <c r="AA91">
        <v>0</v>
      </c>
      <c r="AB91">
        <v>2084.15</v>
      </c>
      <c r="AC91">
        <v>735.58</v>
      </c>
      <c r="AD91">
        <v>0</v>
      </c>
      <c r="AE91">
        <v>0</v>
      </c>
      <c r="AF91">
        <v>140.38</v>
      </c>
      <c r="AG91">
        <v>12.62</v>
      </c>
      <c r="AH91">
        <v>0</v>
      </c>
      <c r="AI91">
        <v>1</v>
      </c>
      <c r="AJ91">
        <v>14.18</v>
      </c>
      <c r="AK91">
        <v>55.67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0.65</v>
      </c>
      <c r="AU91" t="s">
        <v>32</v>
      </c>
      <c r="AV91">
        <v>0</v>
      </c>
      <c r="AW91">
        <v>2</v>
      </c>
      <c r="AX91">
        <v>61056183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ROUND(Y91*Source!I103*DO91,9)</f>
        <v>7.8953875000000007E-2</v>
      </c>
      <c r="CX91">
        <f>ROUND(Y91*Source!I103,9)</f>
        <v>6.2562499999999997E-3</v>
      </c>
      <c r="CY91">
        <f>AB91</f>
        <v>2084.15</v>
      </c>
      <c r="CZ91">
        <f>AF91</f>
        <v>140.38</v>
      </c>
      <c r="DA91">
        <f>AJ91</f>
        <v>14.18</v>
      </c>
      <c r="DB91">
        <f t="shared" si="25"/>
        <v>100.375</v>
      </c>
      <c r="DC91">
        <f t="shared" si="26"/>
        <v>9.02</v>
      </c>
      <c r="DD91" t="s">
        <v>3</v>
      </c>
      <c r="DE91" t="s">
        <v>3</v>
      </c>
      <c r="DF91">
        <f t="shared" si="23"/>
        <v>0</v>
      </c>
      <c r="DG91">
        <f>ROUND(ROUND(AF91*AJ91,2)*CX91,2)</f>
        <v>12.45</v>
      </c>
      <c r="DH91">
        <f>ROUND(ROUND(AG91*AK91,2)*CX91,2)</f>
        <v>4.4000000000000004</v>
      </c>
      <c r="DI91">
        <f t="shared" si="17"/>
        <v>0</v>
      </c>
      <c r="DJ91">
        <f>DG91</f>
        <v>12.45</v>
      </c>
      <c r="DK91">
        <v>0</v>
      </c>
      <c r="DL91" t="s">
        <v>365</v>
      </c>
      <c r="DM91">
        <v>0</v>
      </c>
      <c r="DN91" t="s">
        <v>360</v>
      </c>
      <c r="DO91">
        <v>12.62</v>
      </c>
    </row>
    <row r="92" spans="1:119" x14ac:dyDescent="0.2">
      <c r="A92">
        <f>ROW(Source!A103)</f>
        <v>103</v>
      </c>
      <c r="B92">
        <v>61050403</v>
      </c>
      <c r="C92">
        <v>61056171</v>
      </c>
      <c r="D92">
        <v>60230805</v>
      </c>
      <c r="E92">
        <v>1</v>
      </c>
      <c r="F92">
        <v>1</v>
      </c>
      <c r="G92">
        <v>1079</v>
      </c>
      <c r="H92">
        <v>2</v>
      </c>
      <c r="I92" t="s">
        <v>427</v>
      </c>
      <c r="J92" t="s">
        <v>428</v>
      </c>
      <c r="K92" t="s">
        <v>429</v>
      </c>
      <c r="L92">
        <v>1368</v>
      </c>
      <c r="N92">
        <v>1011</v>
      </c>
      <c r="O92" t="s">
        <v>364</v>
      </c>
      <c r="P92" t="s">
        <v>364</v>
      </c>
      <c r="Q92">
        <v>1</v>
      </c>
      <c r="W92">
        <v>0</v>
      </c>
      <c r="X92">
        <v>-1236807060</v>
      </c>
      <c r="Y92">
        <f t="shared" si="24"/>
        <v>1.7050000000000003</v>
      </c>
      <c r="AA92">
        <v>0</v>
      </c>
      <c r="AB92">
        <v>3324.05</v>
      </c>
      <c r="AC92">
        <v>1085.29</v>
      </c>
      <c r="AD92">
        <v>0</v>
      </c>
      <c r="AE92">
        <v>0</v>
      </c>
      <c r="AF92">
        <v>219.56</v>
      </c>
      <c r="AG92">
        <v>18.62</v>
      </c>
      <c r="AH92">
        <v>0</v>
      </c>
      <c r="AI92">
        <v>1</v>
      </c>
      <c r="AJ92">
        <v>14.46</v>
      </c>
      <c r="AK92">
        <v>55.67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1.55</v>
      </c>
      <c r="AU92" t="s">
        <v>32</v>
      </c>
      <c r="AV92">
        <v>0</v>
      </c>
      <c r="AW92">
        <v>2</v>
      </c>
      <c r="AX92">
        <v>61056184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ROUND(Y92*Source!I103*DO92,9)</f>
        <v>0.27778712500000002</v>
      </c>
      <c r="CX92">
        <f>ROUND(Y92*Source!I103,9)</f>
        <v>1.491875E-2</v>
      </c>
      <c r="CY92">
        <f>AB92</f>
        <v>3324.05</v>
      </c>
      <c r="CZ92">
        <f>AF92</f>
        <v>219.56</v>
      </c>
      <c r="DA92">
        <f>AJ92</f>
        <v>14.46</v>
      </c>
      <c r="DB92">
        <f t="shared" si="25"/>
        <v>374.35199999999998</v>
      </c>
      <c r="DC92">
        <f t="shared" si="26"/>
        <v>31.745999999999999</v>
      </c>
      <c r="DD92" t="s">
        <v>3</v>
      </c>
      <c r="DE92" t="s">
        <v>3</v>
      </c>
      <c r="DF92">
        <f t="shared" si="23"/>
        <v>0</v>
      </c>
      <c r="DG92">
        <f>ROUND(ROUND(AF92*AJ92,2)*CX92,2)</f>
        <v>47.36</v>
      </c>
      <c r="DH92">
        <f>ROUND(ROUND(AG92*AK92,2)*CX92,2)</f>
        <v>15.46</v>
      </c>
      <c r="DI92">
        <f t="shared" si="17"/>
        <v>0</v>
      </c>
      <c r="DJ92">
        <f>DG92</f>
        <v>47.36</v>
      </c>
      <c r="DK92">
        <v>0</v>
      </c>
      <c r="DL92" t="s">
        <v>365</v>
      </c>
      <c r="DM92">
        <v>0</v>
      </c>
      <c r="DN92" t="s">
        <v>360</v>
      </c>
      <c r="DO92">
        <v>18.62</v>
      </c>
    </row>
    <row r="93" spans="1:119" x14ac:dyDescent="0.2">
      <c r="A93">
        <f>ROW(Source!A103)</f>
        <v>103</v>
      </c>
      <c r="B93">
        <v>61050403</v>
      </c>
      <c r="C93">
        <v>61056171</v>
      </c>
      <c r="D93">
        <v>60230777</v>
      </c>
      <c r="E93">
        <v>1</v>
      </c>
      <c r="F93">
        <v>1</v>
      </c>
      <c r="G93">
        <v>1079</v>
      </c>
      <c r="H93">
        <v>2</v>
      </c>
      <c r="I93" t="s">
        <v>442</v>
      </c>
      <c r="J93" t="s">
        <v>443</v>
      </c>
      <c r="K93" t="s">
        <v>444</v>
      </c>
      <c r="L93">
        <v>1368</v>
      </c>
      <c r="N93">
        <v>1011</v>
      </c>
      <c r="O93" t="s">
        <v>364</v>
      </c>
      <c r="P93" t="s">
        <v>364</v>
      </c>
      <c r="Q93">
        <v>1</v>
      </c>
      <c r="W93">
        <v>0</v>
      </c>
      <c r="X93">
        <v>-1259854431</v>
      </c>
      <c r="Y93">
        <f t="shared" si="24"/>
        <v>0.57200000000000006</v>
      </c>
      <c r="AA93">
        <v>0</v>
      </c>
      <c r="AB93">
        <v>2826.73</v>
      </c>
      <c r="AC93">
        <v>986.79</v>
      </c>
      <c r="AD93">
        <v>0</v>
      </c>
      <c r="AE93">
        <v>0</v>
      </c>
      <c r="AF93">
        <v>180.35</v>
      </c>
      <c r="AG93">
        <v>16.93</v>
      </c>
      <c r="AH93">
        <v>0</v>
      </c>
      <c r="AI93">
        <v>1</v>
      </c>
      <c r="AJ93">
        <v>14.97</v>
      </c>
      <c r="AK93">
        <v>55.67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0.52</v>
      </c>
      <c r="AU93" t="s">
        <v>32</v>
      </c>
      <c r="AV93">
        <v>0</v>
      </c>
      <c r="AW93">
        <v>2</v>
      </c>
      <c r="AX93">
        <v>61056185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ROUND(Y93*Source!I103*DO93,9)</f>
        <v>8.4734649999999995E-2</v>
      </c>
      <c r="CX93">
        <f>ROUND(Y93*Source!I103,9)</f>
        <v>5.0049999999999999E-3</v>
      </c>
      <c r="CY93">
        <f>AB93</f>
        <v>2826.73</v>
      </c>
      <c r="CZ93">
        <f>AF93</f>
        <v>180.35</v>
      </c>
      <c r="DA93">
        <f>AJ93</f>
        <v>14.97</v>
      </c>
      <c r="DB93">
        <f t="shared" si="25"/>
        <v>103.158</v>
      </c>
      <c r="DC93">
        <f t="shared" si="26"/>
        <v>9.68</v>
      </c>
      <c r="DD93" t="s">
        <v>3</v>
      </c>
      <c r="DE93" t="s">
        <v>3</v>
      </c>
      <c r="DF93">
        <f t="shared" si="23"/>
        <v>0</v>
      </c>
      <c r="DG93">
        <f>ROUND(ROUND(AF93*AJ93,2)*CX93,2)</f>
        <v>13.51</v>
      </c>
      <c r="DH93">
        <f>ROUND(ROUND(AG93*AK93,2)*CX93,2)</f>
        <v>4.72</v>
      </c>
      <c r="DI93">
        <f t="shared" si="17"/>
        <v>0</v>
      </c>
      <c r="DJ93">
        <f>DG93</f>
        <v>13.51</v>
      </c>
      <c r="DK93">
        <v>0</v>
      </c>
      <c r="DL93" t="s">
        <v>365</v>
      </c>
      <c r="DM93">
        <v>0</v>
      </c>
      <c r="DN93" t="s">
        <v>360</v>
      </c>
      <c r="DO93">
        <v>16.93</v>
      </c>
    </row>
    <row r="94" spans="1:119" x14ac:dyDescent="0.2">
      <c r="A94">
        <f>ROW(Source!A103)</f>
        <v>103</v>
      </c>
      <c r="B94">
        <v>61050403</v>
      </c>
      <c r="C94">
        <v>61056171</v>
      </c>
      <c r="D94">
        <v>60199411</v>
      </c>
      <c r="E94">
        <v>1</v>
      </c>
      <c r="F94">
        <v>1</v>
      </c>
      <c r="G94">
        <v>1079</v>
      </c>
      <c r="H94">
        <v>3</v>
      </c>
      <c r="I94" t="s">
        <v>445</v>
      </c>
      <c r="J94" t="s">
        <v>446</v>
      </c>
      <c r="K94" t="s">
        <v>447</v>
      </c>
      <c r="L94">
        <v>1339</v>
      </c>
      <c r="N94">
        <v>1007</v>
      </c>
      <c r="O94" t="s">
        <v>111</v>
      </c>
      <c r="P94" t="s">
        <v>111</v>
      </c>
      <c r="Q94">
        <v>1</v>
      </c>
      <c r="W94">
        <v>0</v>
      </c>
      <c r="X94">
        <v>-159086685</v>
      </c>
      <c r="Y94">
        <f>(AT94*1)</f>
        <v>5</v>
      </c>
      <c r="AA94">
        <v>54.9</v>
      </c>
      <c r="AB94">
        <v>0</v>
      </c>
      <c r="AC94">
        <v>0</v>
      </c>
      <c r="AD94">
        <v>0</v>
      </c>
      <c r="AE94">
        <v>7.07</v>
      </c>
      <c r="AF94">
        <v>0</v>
      </c>
      <c r="AG94">
        <v>0</v>
      </c>
      <c r="AH94">
        <v>0</v>
      </c>
      <c r="AI94">
        <v>7.75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5</v>
      </c>
      <c r="AU94" t="s">
        <v>31</v>
      </c>
      <c r="AV94">
        <v>0</v>
      </c>
      <c r="AW94">
        <v>2</v>
      </c>
      <c r="AX94">
        <v>61056186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ROUND(Y94*Source!I103,9)</f>
        <v>4.3749999999999997E-2</v>
      </c>
      <c r="CY94">
        <f>AA94</f>
        <v>54.9</v>
      </c>
      <c r="CZ94">
        <f>AE94</f>
        <v>7.07</v>
      </c>
      <c r="DA94">
        <f>AI94</f>
        <v>7.75</v>
      </c>
      <c r="DB94">
        <f>ROUND((ROUND(AT94*CZ94,2)*1),6)</f>
        <v>35.35</v>
      </c>
      <c r="DC94">
        <f>ROUND((ROUND(AT94*AG94,2)*1),6)</f>
        <v>0</v>
      </c>
      <c r="DD94" t="s">
        <v>3</v>
      </c>
      <c r="DE94" t="s">
        <v>3</v>
      </c>
      <c r="DF94">
        <f>ROUND(ROUND(AE94*AI94,2)*CX94,2)</f>
        <v>2.4</v>
      </c>
      <c r="DG94">
        <f>ROUND(ROUND(AF94,2)*CX94,2)</f>
        <v>0</v>
      </c>
      <c r="DH94">
        <f>ROUND(ROUND(AG94,2)*CX94,2)</f>
        <v>0</v>
      </c>
      <c r="DI94">
        <f t="shared" si="17"/>
        <v>0</v>
      </c>
      <c r="DJ94">
        <f>DF94</f>
        <v>2.4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ROW(Source!A103)</f>
        <v>103</v>
      </c>
      <c r="B95">
        <v>61050403</v>
      </c>
      <c r="C95">
        <v>61056171</v>
      </c>
      <c r="D95">
        <v>60199873</v>
      </c>
      <c r="E95">
        <v>1</v>
      </c>
      <c r="F95">
        <v>1</v>
      </c>
      <c r="G95">
        <v>1079</v>
      </c>
      <c r="H95">
        <v>3</v>
      </c>
      <c r="I95" t="s">
        <v>109</v>
      </c>
      <c r="J95" t="s">
        <v>112</v>
      </c>
      <c r="K95" t="s">
        <v>110</v>
      </c>
      <c r="L95">
        <v>1339</v>
      </c>
      <c r="N95">
        <v>1007</v>
      </c>
      <c r="O95" t="s">
        <v>111</v>
      </c>
      <c r="P95" t="s">
        <v>111</v>
      </c>
      <c r="Q95">
        <v>1</v>
      </c>
      <c r="W95">
        <v>0</v>
      </c>
      <c r="X95">
        <v>-1921538256</v>
      </c>
      <c r="Y95">
        <f>AT95</f>
        <v>110</v>
      </c>
      <c r="AA95">
        <v>978.98</v>
      </c>
      <c r="AB95">
        <v>0</v>
      </c>
      <c r="AC95">
        <v>0</v>
      </c>
      <c r="AD95">
        <v>0</v>
      </c>
      <c r="AE95">
        <v>99.9</v>
      </c>
      <c r="AF95">
        <v>0</v>
      </c>
      <c r="AG95">
        <v>0</v>
      </c>
      <c r="AH95">
        <v>0</v>
      </c>
      <c r="AI95">
        <v>9.7799999999999994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110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ROUND(Y95*Source!I103,9)</f>
        <v>0.96250000000000002</v>
      </c>
      <c r="CY95">
        <f>AA95</f>
        <v>978.98</v>
      </c>
      <c r="CZ95">
        <f>AE95</f>
        <v>99.9</v>
      </c>
      <c r="DA95">
        <f>AI95</f>
        <v>9.7799999999999994</v>
      </c>
      <c r="DB95">
        <f>ROUND(ROUND(AT95*CZ95,2),6)</f>
        <v>10989</v>
      </c>
      <c r="DC95">
        <f>ROUND(ROUND(AT95*AG95,2),6)</f>
        <v>0</v>
      </c>
      <c r="DD95" t="s">
        <v>3</v>
      </c>
      <c r="DE95" t="s">
        <v>3</v>
      </c>
      <c r="DF95">
        <f>ROUND(ROUND(AE95*AI95,2)*CX95,2)</f>
        <v>940.38</v>
      </c>
      <c r="DG95">
        <f>ROUND(ROUND(AF95,2)*CX95,2)</f>
        <v>0</v>
      </c>
      <c r="DH95">
        <f>ROUND(ROUND(AG95,2)*CX95,2)</f>
        <v>0</v>
      </c>
      <c r="DI95">
        <f t="shared" si="17"/>
        <v>0</v>
      </c>
      <c r="DJ95">
        <f>DF95</f>
        <v>940.38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ROW(Source!A105)</f>
        <v>105</v>
      </c>
      <c r="B96">
        <v>61050403</v>
      </c>
      <c r="C96">
        <v>61056189</v>
      </c>
      <c r="D96">
        <v>60134058</v>
      </c>
      <c r="E96">
        <v>1079</v>
      </c>
      <c r="F96">
        <v>1</v>
      </c>
      <c r="G96">
        <v>1079</v>
      </c>
      <c r="H96">
        <v>1</v>
      </c>
      <c r="I96" t="s">
        <v>358</v>
      </c>
      <c r="J96" t="s">
        <v>3</v>
      </c>
      <c r="K96" t="s">
        <v>359</v>
      </c>
      <c r="L96">
        <v>1191</v>
      </c>
      <c r="N96">
        <v>1013</v>
      </c>
      <c r="O96" t="s">
        <v>360</v>
      </c>
      <c r="P96" t="s">
        <v>360</v>
      </c>
      <c r="Q96">
        <v>1</v>
      </c>
      <c r="W96">
        <v>0</v>
      </c>
      <c r="X96">
        <v>476480486</v>
      </c>
      <c r="Y96">
        <f t="shared" ref="Y96:Y101" si="27">(AT96*1.1)</f>
        <v>293.70000000000005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267</v>
      </c>
      <c r="AU96" t="s">
        <v>32</v>
      </c>
      <c r="AV96">
        <v>1</v>
      </c>
      <c r="AW96">
        <v>2</v>
      </c>
      <c r="AX96">
        <v>61056260</v>
      </c>
      <c r="AY96">
        <v>1</v>
      </c>
      <c r="AZ96">
        <v>0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ROUND(AT96*Source!I105*AH96*AL96,2)</f>
        <v>0</v>
      </c>
      <c r="CV96">
        <f>ROUND(Y96*Source!I105,9)</f>
        <v>1.0279499999999999</v>
      </c>
      <c r="CW96">
        <v>0</v>
      </c>
      <c r="CX96">
        <f>ROUND(Y96*Source!I105,9)</f>
        <v>1.0279499999999999</v>
      </c>
      <c r="CY96">
        <f>AD96</f>
        <v>0</v>
      </c>
      <c r="CZ96">
        <f>AH96</f>
        <v>0</v>
      </c>
      <c r="DA96">
        <f>AL96</f>
        <v>1</v>
      </c>
      <c r="DB96">
        <f t="shared" ref="DB96:DB101" si="28">ROUND((ROUND(AT96*CZ96,2)*1.1),6)</f>
        <v>0</v>
      </c>
      <c r="DC96">
        <f t="shared" ref="DC96:DC101" si="29">ROUND((ROUND(AT96*AG96,2)*1.1),6)</f>
        <v>0</v>
      </c>
      <c r="DD96" t="s">
        <v>3</v>
      </c>
      <c r="DE96" t="s">
        <v>3</v>
      </c>
      <c r="DF96">
        <f t="shared" ref="DF96:DF101" si="30">ROUND(ROUND(AE96,2)*CX96,2)</f>
        <v>0</v>
      </c>
      <c r="DG96">
        <f>ROUND(ROUND(AF96,2)*CX96,2)</f>
        <v>0</v>
      </c>
      <c r="DH96">
        <f>ROUND(ROUND(AG96,2)*CX96,2)</f>
        <v>0</v>
      </c>
      <c r="DI96">
        <f t="shared" si="17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ROW(Source!A105)</f>
        <v>105</v>
      </c>
      <c r="B97">
        <v>61050403</v>
      </c>
      <c r="C97">
        <v>61056189</v>
      </c>
      <c r="D97">
        <v>60231385</v>
      </c>
      <c r="E97">
        <v>1</v>
      </c>
      <c r="F97">
        <v>1</v>
      </c>
      <c r="G97">
        <v>1079</v>
      </c>
      <c r="H97">
        <v>2</v>
      </c>
      <c r="I97" t="s">
        <v>463</v>
      </c>
      <c r="J97" t="s">
        <v>464</v>
      </c>
      <c r="K97" t="s">
        <v>465</v>
      </c>
      <c r="L97">
        <v>1368</v>
      </c>
      <c r="N97">
        <v>1011</v>
      </c>
      <c r="O97" t="s">
        <v>364</v>
      </c>
      <c r="P97" t="s">
        <v>364</v>
      </c>
      <c r="Q97">
        <v>1</v>
      </c>
      <c r="W97">
        <v>0</v>
      </c>
      <c r="X97">
        <v>654681671</v>
      </c>
      <c r="Y97">
        <f t="shared" si="27"/>
        <v>0.64900000000000002</v>
      </c>
      <c r="AA97">
        <v>0</v>
      </c>
      <c r="AB97">
        <v>1451.26</v>
      </c>
      <c r="AC97">
        <v>735.58</v>
      </c>
      <c r="AD97">
        <v>0</v>
      </c>
      <c r="AE97">
        <v>0</v>
      </c>
      <c r="AF97">
        <v>83.1</v>
      </c>
      <c r="AG97">
        <v>12.62</v>
      </c>
      <c r="AH97">
        <v>0</v>
      </c>
      <c r="AI97">
        <v>1</v>
      </c>
      <c r="AJ97">
        <v>16.68</v>
      </c>
      <c r="AK97">
        <v>55.67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0.59</v>
      </c>
      <c r="AU97" t="s">
        <v>32</v>
      </c>
      <c r="AV97">
        <v>0</v>
      </c>
      <c r="AW97">
        <v>2</v>
      </c>
      <c r="AX97">
        <v>61056261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ROUND(Y97*Source!I105*DO97,9)</f>
        <v>2.866633E-2</v>
      </c>
      <c r="CX97">
        <f>ROUND(Y97*Source!I105,9)</f>
        <v>2.2715000000000001E-3</v>
      </c>
      <c r="CY97">
        <f>AB97</f>
        <v>1451.26</v>
      </c>
      <c r="CZ97">
        <f>AF97</f>
        <v>83.1</v>
      </c>
      <c r="DA97">
        <f>AJ97</f>
        <v>16.68</v>
      </c>
      <c r="DB97">
        <f t="shared" si="28"/>
        <v>53.933</v>
      </c>
      <c r="DC97">
        <f t="shared" si="29"/>
        <v>8.1950000000000003</v>
      </c>
      <c r="DD97" t="s">
        <v>3</v>
      </c>
      <c r="DE97" t="s">
        <v>3</v>
      </c>
      <c r="DF97">
        <f t="shared" si="30"/>
        <v>0</v>
      </c>
      <c r="DG97">
        <f>ROUND(ROUND(AF97*AJ97,2)*CX97,2)</f>
        <v>3.15</v>
      </c>
      <c r="DH97">
        <f>ROUND(ROUND(AG97*AK97,2)*CX97,2)</f>
        <v>1.6</v>
      </c>
      <c r="DI97">
        <f t="shared" ref="DI97:DI128" si="31">ROUND(ROUND(AH97,2)*CX97,2)</f>
        <v>0</v>
      </c>
      <c r="DJ97">
        <f>DG97</f>
        <v>3.15</v>
      </c>
      <c r="DK97">
        <v>0</v>
      </c>
      <c r="DL97" t="s">
        <v>365</v>
      </c>
      <c r="DM97">
        <v>0</v>
      </c>
      <c r="DN97" t="s">
        <v>360</v>
      </c>
      <c r="DO97">
        <v>12.62</v>
      </c>
    </row>
    <row r="98" spans="1:119" x14ac:dyDescent="0.2">
      <c r="A98">
        <f>ROW(Source!A105)</f>
        <v>105</v>
      </c>
      <c r="B98">
        <v>61050403</v>
      </c>
      <c r="C98">
        <v>61056189</v>
      </c>
      <c r="D98">
        <v>60230624</v>
      </c>
      <c r="E98">
        <v>1</v>
      </c>
      <c r="F98">
        <v>1</v>
      </c>
      <c r="G98">
        <v>1079</v>
      </c>
      <c r="H98">
        <v>2</v>
      </c>
      <c r="I98" t="s">
        <v>381</v>
      </c>
      <c r="J98" t="s">
        <v>382</v>
      </c>
      <c r="K98" t="s">
        <v>383</v>
      </c>
      <c r="L98">
        <v>1368</v>
      </c>
      <c r="N98">
        <v>1011</v>
      </c>
      <c r="O98" t="s">
        <v>364</v>
      </c>
      <c r="P98" t="s">
        <v>364</v>
      </c>
      <c r="Q98">
        <v>1</v>
      </c>
      <c r="W98">
        <v>0</v>
      </c>
      <c r="X98">
        <v>-294230152</v>
      </c>
      <c r="Y98">
        <f t="shared" si="27"/>
        <v>0.49500000000000005</v>
      </c>
      <c r="AA98">
        <v>0</v>
      </c>
      <c r="AB98">
        <v>2637.53</v>
      </c>
      <c r="AC98">
        <v>986.79</v>
      </c>
      <c r="AD98">
        <v>0</v>
      </c>
      <c r="AE98">
        <v>0</v>
      </c>
      <c r="AF98">
        <v>179.17</v>
      </c>
      <c r="AG98">
        <v>16.93</v>
      </c>
      <c r="AH98">
        <v>0</v>
      </c>
      <c r="AI98">
        <v>1</v>
      </c>
      <c r="AJ98">
        <v>14.06</v>
      </c>
      <c r="AK98">
        <v>55.67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0.45</v>
      </c>
      <c r="AU98" t="s">
        <v>32</v>
      </c>
      <c r="AV98">
        <v>0</v>
      </c>
      <c r="AW98">
        <v>2</v>
      </c>
      <c r="AX98">
        <v>61056262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ROUND(Y98*Source!I105*DO98,9)</f>
        <v>2.9331224999999999E-2</v>
      </c>
      <c r="CX98">
        <f>ROUND(Y98*Source!I105,9)</f>
        <v>1.7325000000000001E-3</v>
      </c>
      <c r="CY98">
        <f>AB98</f>
        <v>2637.53</v>
      </c>
      <c r="CZ98">
        <f>AF98</f>
        <v>179.17</v>
      </c>
      <c r="DA98">
        <f>AJ98</f>
        <v>14.06</v>
      </c>
      <c r="DB98">
        <f t="shared" si="28"/>
        <v>88.692999999999998</v>
      </c>
      <c r="DC98">
        <f t="shared" si="29"/>
        <v>8.3819999999999997</v>
      </c>
      <c r="DD98" t="s">
        <v>3</v>
      </c>
      <c r="DE98" t="s">
        <v>3</v>
      </c>
      <c r="DF98">
        <f t="shared" si="30"/>
        <v>0</v>
      </c>
      <c r="DG98">
        <f>ROUND(ROUND(AF98*AJ98,2)*CX98,2)</f>
        <v>4.3600000000000003</v>
      </c>
      <c r="DH98">
        <f>ROUND(ROUND(AG98*AK98,2)*CX98,2)</f>
        <v>1.63</v>
      </c>
      <c r="DI98">
        <f t="shared" si="31"/>
        <v>0</v>
      </c>
      <c r="DJ98">
        <f>DG98</f>
        <v>4.3600000000000003</v>
      </c>
      <c r="DK98">
        <v>0</v>
      </c>
      <c r="DL98" t="s">
        <v>365</v>
      </c>
      <c r="DM98">
        <v>0</v>
      </c>
      <c r="DN98" t="s">
        <v>360</v>
      </c>
      <c r="DO98">
        <v>16.93</v>
      </c>
    </row>
    <row r="99" spans="1:119" x14ac:dyDescent="0.2">
      <c r="A99">
        <f>ROW(Source!A105)</f>
        <v>105</v>
      </c>
      <c r="B99">
        <v>61050403</v>
      </c>
      <c r="C99">
        <v>61056189</v>
      </c>
      <c r="D99">
        <v>60230783</v>
      </c>
      <c r="E99">
        <v>1</v>
      </c>
      <c r="F99">
        <v>1</v>
      </c>
      <c r="G99">
        <v>1079</v>
      </c>
      <c r="H99">
        <v>2</v>
      </c>
      <c r="I99" t="s">
        <v>439</v>
      </c>
      <c r="J99" t="s">
        <v>440</v>
      </c>
      <c r="K99" t="s">
        <v>441</v>
      </c>
      <c r="L99">
        <v>1368</v>
      </c>
      <c r="N99">
        <v>1011</v>
      </c>
      <c r="O99" t="s">
        <v>364</v>
      </c>
      <c r="P99" t="s">
        <v>364</v>
      </c>
      <c r="Q99">
        <v>1</v>
      </c>
      <c r="W99">
        <v>0</v>
      </c>
      <c r="X99">
        <v>888903284</v>
      </c>
      <c r="Y99">
        <f t="shared" si="27"/>
        <v>12.936</v>
      </c>
      <c r="AA99">
        <v>0</v>
      </c>
      <c r="AB99">
        <v>2084.15</v>
      </c>
      <c r="AC99">
        <v>735.58</v>
      </c>
      <c r="AD99">
        <v>0</v>
      </c>
      <c r="AE99">
        <v>0</v>
      </c>
      <c r="AF99">
        <v>140.38</v>
      </c>
      <c r="AG99">
        <v>12.62</v>
      </c>
      <c r="AH99">
        <v>0</v>
      </c>
      <c r="AI99">
        <v>1</v>
      </c>
      <c r="AJ99">
        <v>14.18</v>
      </c>
      <c r="AK99">
        <v>55.67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11.76</v>
      </c>
      <c r="AU99" t="s">
        <v>32</v>
      </c>
      <c r="AV99">
        <v>0</v>
      </c>
      <c r="AW99">
        <v>2</v>
      </c>
      <c r="AX99">
        <v>61056263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ROUND(Y99*Source!I105*DO99,9)</f>
        <v>0.57138312000000002</v>
      </c>
      <c r="CX99">
        <f>ROUND(Y99*Source!I105,9)</f>
        <v>4.5275999999999997E-2</v>
      </c>
      <c r="CY99">
        <f>AB99</f>
        <v>2084.15</v>
      </c>
      <c r="CZ99">
        <f>AF99</f>
        <v>140.38</v>
      </c>
      <c r="DA99">
        <f>AJ99</f>
        <v>14.18</v>
      </c>
      <c r="DB99">
        <f t="shared" si="28"/>
        <v>1815.9570000000001</v>
      </c>
      <c r="DC99">
        <f t="shared" si="29"/>
        <v>163.251</v>
      </c>
      <c r="DD99" t="s">
        <v>3</v>
      </c>
      <c r="DE99" t="s">
        <v>3</v>
      </c>
      <c r="DF99">
        <f t="shared" si="30"/>
        <v>0</v>
      </c>
      <c r="DG99">
        <f>ROUND(ROUND(AF99*AJ99,2)*CX99,2)</f>
        <v>90.13</v>
      </c>
      <c r="DH99">
        <f>ROUND(ROUND(AG99*AK99,2)*CX99,2)</f>
        <v>31.81</v>
      </c>
      <c r="DI99">
        <f t="shared" si="31"/>
        <v>0</v>
      </c>
      <c r="DJ99">
        <f>DG99</f>
        <v>90.13</v>
      </c>
      <c r="DK99">
        <v>0</v>
      </c>
      <c r="DL99" t="s">
        <v>365</v>
      </c>
      <c r="DM99">
        <v>0</v>
      </c>
      <c r="DN99" t="s">
        <v>360</v>
      </c>
      <c r="DO99">
        <v>12.62</v>
      </c>
    </row>
    <row r="100" spans="1:119" x14ac:dyDescent="0.2">
      <c r="A100">
        <f>ROW(Source!A105)</f>
        <v>105</v>
      </c>
      <c r="B100">
        <v>61050403</v>
      </c>
      <c r="C100">
        <v>61056189</v>
      </c>
      <c r="D100">
        <v>60230814</v>
      </c>
      <c r="E100">
        <v>1</v>
      </c>
      <c r="F100">
        <v>1</v>
      </c>
      <c r="G100">
        <v>1079</v>
      </c>
      <c r="H100">
        <v>2</v>
      </c>
      <c r="I100" t="s">
        <v>466</v>
      </c>
      <c r="J100" t="s">
        <v>467</v>
      </c>
      <c r="K100" t="s">
        <v>468</v>
      </c>
      <c r="L100">
        <v>1368</v>
      </c>
      <c r="N100">
        <v>1011</v>
      </c>
      <c r="O100" t="s">
        <v>364</v>
      </c>
      <c r="P100" t="s">
        <v>364</v>
      </c>
      <c r="Q100">
        <v>1</v>
      </c>
      <c r="W100">
        <v>0</v>
      </c>
      <c r="X100">
        <v>1188066365</v>
      </c>
      <c r="Y100">
        <f t="shared" si="27"/>
        <v>11.880000000000003</v>
      </c>
      <c r="AA100">
        <v>0</v>
      </c>
      <c r="AB100">
        <v>283.45999999999998</v>
      </c>
      <c r="AC100">
        <v>0</v>
      </c>
      <c r="AD100">
        <v>0</v>
      </c>
      <c r="AE100">
        <v>0</v>
      </c>
      <c r="AF100">
        <v>20.51</v>
      </c>
      <c r="AG100">
        <v>0</v>
      </c>
      <c r="AH100">
        <v>0</v>
      </c>
      <c r="AI100">
        <v>1</v>
      </c>
      <c r="AJ100">
        <v>13.2</v>
      </c>
      <c r="AK100">
        <v>55.67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10.8</v>
      </c>
      <c r="AU100" t="s">
        <v>32</v>
      </c>
      <c r="AV100">
        <v>0</v>
      </c>
      <c r="AW100">
        <v>2</v>
      </c>
      <c r="AX100">
        <v>61056264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ROUND(Y100*Source!I105*DO100,9)</f>
        <v>0</v>
      </c>
      <c r="CX100">
        <f>ROUND(Y100*Source!I105,9)</f>
        <v>4.1579999999999999E-2</v>
      </c>
      <c r="CY100">
        <f>AB100</f>
        <v>283.45999999999998</v>
      </c>
      <c r="CZ100">
        <f>AF100</f>
        <v>20.51</v>
      </c>
      <c r="DA100">
        <f>AJ100</f>
        <v>13.2</v>
      </c>
      <c r="DB100">
        <f t="shared" si="28"/>
        <v>243.661</v>
      </c>
      <c r="DC100">
        <f t="shared" si="29"/>
        <v>0</v>
      </c>
      <c r="DD100" t="s">
        <v>3</v>
      </c>
      <c r="DE100" t="s">
        <v>3</v>
      </c>
      <c r="DF100">
        <f t="shared" si="30"/>
        <v>0</v>
      </c>
      <c r="DG100">
        <f>ROUND(ROUND(AF100*AJ100,2)*CX100,2)</f>
        <v>11.26</v>
      </c>
      <c r="DH100">
        <f>ROUND(ROUND(AG100*AK100,2)*CX100,2)</f>
        <v>0</v>
      </c>
      <c r="DI100">
        <f t="shared" si="31"/>
        <v>0</v>
      </c>
      <c r="DJ100">
        <f>DG100</f>
        <v>11.26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ROW(Source!A105)</f>
        <v>105</v>
      </c>
      <c r="B101">
        <v>61050403</v>
      </c>
      <c r="C101">
        <v>61056189</v>
      </c>
      <c r="D101">
        <v>60230880</v>
      </c>
      <c r="E101">
        <v>1</v>
      </c>
      <c r="F101">
        <v>1</v>
      </c>
      <c r="G101">
        <v>1079</v>
      </c>
      <c r="H101">
        <v>2</v>
      </c>
      <c r="I101" t="s">
        <v>469</v>
      </c>
      <c r="J101" t="s">
        <v>470</v>
      </c>
      <c r="K101" t="s">
        <v>471</v>
      </c>
      <c r="L101">
        <v>1368</v>
      </c>
      <c r="N101">
        <v>1011</v>
      </c>
      <c r="O101" t="s">
        <v>364</v>
      </c>
      <c r="P101" t="s">
        <v>364</v>
      </c>
      <c r="Q101">
        <v>1</v>
      </c>
      <c r="W101">
        <v>0</v>
      </c>
      <c r="X101">
        <v>1170047244</v>
      </c>
      <c r="Y101">
        <f t="shared" si="27"/>
        <v>19.14</v>
      </c>
      <c r="AA101">
        <v>0</v>
      </c>
      <c r="AB101">
        <v>2.73</v>
      </c>
      <c r="AC101">
        <v>0</v>
      </c>
      <c r="AD101">
        <v>0</v>
      </c>
      <c r="AE101">
        <v>0</v>
      </c>
      <c r="AF101">
        <v>0.23</v>
      </c>
      <c r="AG101">
        <v>0</v>
      </c>
      <c r="AH101">
        <v>0</v>
      </c>
      <c r="AI101">
        <v>1</v>
      </c>
      <c r="AJ101">
        <v>11.35</v>
      </c>
      <c r="AK101">
        <v>55.67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17.399999999999999</v>
      </c>
      <c r="AU101" t="s">
        <v>32</v>
      </c>
      <c r="AV101">
        <v>0</v>
      </c>
      <c r="AW101">
        <v>2</v>
      </c>
      <c r="AX101">
        <v>61056265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ROUND(Y101*Source!I105*DO101,9)</f>
        <v>0</v>
      </c>
      <c r="CX101">
        <f>ROUND(Y101*Source!I105,9)</f>
        <v>6.6989999999999994E-2</v>
      </c>
      <c r="CY101">
        <f>AB101</f>
        <v>2.73</v>
      </c>
      <c r="CZ101">
        <f>AF101</f>
        <v>0.23</v>
      </c>
      <c r="DA101">
        <f>AJ101</f>
        <v>11.35</v>
      </c>
      <c r="DB101">
        <f t="shared" si="28"/>
        <v>4.4000000000000004</v>
      </c>
      <c r="DC101">
        <f t="shared" si="29"/>
        <v>0</v>
      </c>
      <c r="DD101" t="s">
        <v>3</v>
      </c>
      <c r="DE101" t="s">
        <v>3</v>
      </c>
      <c r="DF101">
        <f t="shared" si="30"/>
        <v>0</v>
      </c>
      <c r="DG101">
        <f>ROUND(ROUND(AF101*AJ101,2)*CX101,2)</f>
        <v>0.17</v>
      </c>
      <c r="DH101">
        <f>ROUND(ROUND(AG101*AK101,2)*CX101,2)</f>
        <v>0</v>
      </c>
      <c r="DI101">
        <f t="shared" si="31"/>
        <v>0</v>
      </c>
      <c r="DJ101">
        <f>DG101</f>
        <v>0.17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ROW(Source!A105)</f>
        <v>105</v>
      </c>
      <c r="B102">
        <v>61050403</v>
      </c>
      <c r="C102">
        <v>61056189</v>
      </c>
      <c r="D102">
        <v>60200022</v>
      </c>
      <c r="E102">
        <v>1</v>
      </c>
      <c r="F102">
        <v>1</v>
      </c>
      <c r="G102">
        <v>1079</v>
      </c>
      <c r="H102">
        <v>3</v>
      </c>
      <c r="I102" t="s">
        <v>472</v>
      </c>
      <c r="J102" t="s">
        <v>473</v>
      </c>
      <c r="K102" t="s">
        <v>566</v>
      </c>
      <c r="L102">
        <v>1327</v>
      </c>
      <c r="N102">
        <v>1005</v>
      </c>
      <c r="O102" t="s">
        <v>475</v>
      </c>
      <c r="P102" t="s">
        <v>475</v>
      </c>
      <c r="Q102">
        <v>1</v>
      </c>
      <c r="W102">
        <v>0</v>
      </c>
      <c r="X102">
        <v>1853102547</v>
      </c>
      <c r="Y102">
        <f t="shared" ref="Y102:Y107" si="32">(AT102*1)</f>
        <v>12</v>
      </c>
      <c r="AA102">
        <v>54.78</v>
      </c>
      <c r="AB102">
        <v>0</v>
      </c>
      <c r="AC102">
        <v>0</v>
      </c>
      <c r="AD102">
        <v>0</v>
      </c>
      <c r="AE102">
        <v>5.0199999999999996</v>
      </c>
      <c r="AF102">
        <v>0</v>
      </c>
      <c r="AG102">
        <v>0</v>
      </c>
      <c r="AH102">
        <v>0</v>
      </c>
      <c r="AI102">
        <v>10.89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12</v>
      </c>
      <c r="AU102" t="s">
        <v>31</v>
      </c>
      <c r="AV102">
        <v>0</v>
      </c>
      <c r="AW102">
        <v>2</v>
      </c>
      <c r="AX102">
        <v>61056266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ROUND(Y102*Source!I105,9)</f>
        <v>4.2000000000000003E-2</v>
      </c>
      <c r="CY102">
        <f t="shared" ref="CY102:CY107" si="33">AA102</f>
        <v>54.78</v>
      </c>
      <c r="CZ102">
        <f t="shared" ref="CZ102:CZ107" si="34">AE102</f>
        <v>5.0199999999999996</v>
      </c>
      <c r="DA102">
        <f t="shared" ref="DA102:DA107" si="35">AI102</f>
        <v>10.89</v>
      </c>
      <c r="DB102">
        <f t="shared" ref="DB102:DB107" si="36">ROUND((ROUND(AT102*CZ102,2)*1),6)</f>
        <v>60.24</v>
      </c>
      <c r="DC102">
        <f t="shared" ref="DC102:DC107" si="37">ROUND((ROUND(AT102*AG102,2)*1),6)</f>
        <v>0</v>
      </c>
      <c r="DD102" t="s">
        <v>3</v>
      </c>
      <c r="DE102" t="s">
        <v>3</v>
      </c>
      <c r="DF102">
        <f t="shared" ref="DF102:DF107" si="38">ROUND(ROUND(AE102*AI102,2)*CX102,2)</f>
        <v>2.2999999999999998</v>
      </c>
      <c r="DG102">
        <f t="shared" ref="DG102:DG111" si="39">ROUND(ROUND(AF102,2)*CX102,2)</f>
        <v>0</v>
      </c>
      <c r="DH102">
        <f t="shared" ref="DH102:DH111" si="40">ROUND(ROUND(AG102,2)*CX102,2)</f>
        <v>0</v>
      </c>
      <c r="DI102">
        <f t="shared" si="31"/>
        <v>0</v>
      </c>
      <c r="DJ102">
        <f t="shared" ref="DJ102:DJ107" si="41">DF102</f>
        <v>2.2999999999999998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ROW(Source!A105)</f>
        <v>105</v>
      </c>
      <c r="B103">
        <v>61050403</v>
      </c>
      <c r="C103">
        <v>61056189</v>
      </c>
      <c r="D103">
        <v>60199411</v>
      </c>
      <c r="E103">
        <v>1</v>
      </c>
      <c r="F103">
        <v>1</v>
      </c>
      <c r="G103">
        <v>1079</v>
      </c>
      <c r="H103">
        <v>3</v>
      </c>
      <c r="I103" t="s">
        <v>445</v>
      </c>
      <c r="J103" t="s">
        <v>446</v>
      </c>
      <c r="K103" t="s">
        <v>447</v>
      </c>
      <c r="L103">
        <v>1339</v>
      </c>
      <c r="N103">
        <v>1007</v>
      </c>
      <c r="O103" t="s">
        <v>111</v>
      </c>
      <c r="P103" t="s">
        <v>111</v>
      </c>
      <c r="Q103">
        <v>1</v>
      </c>
      <c r="W103">
        <v>0</v>
      </c>
      <c r="X103">
        <v>-159086685</v>
      </c>
      <c r="Y103">
        <f t="shared" si="32"/>
        <v>178</v>
      </c>
      <c r="AA103">
        <v>54.9</v>
      </c>
      <c r="AB103">
        <v>0</v>
      </c>
      <c r="AC103">
        <v>0</v>
      </c>
      <c r="AD103">
        <v>0</v>
      </c>
      <c r="AE103">
        <v>7.07</v>
      </c>
      <c r="AF103">
        <v>0</v>
      </c>
      <c r="AG103">
        <v>0</v>
      </c>
      <c r="AH103">
        <v>0</v>
      </c>
      <c r="AI103">
        <v>7.75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178</v>
      </c>
      <c r="AU103" t="s">
        <v>31</v>
      </c>
      <c r="AV103">
        <v>0</v>
      </c>
      <c r="AW103">
        <v>2</v>
      </c>
      <c r="AX103">
        <v>61056267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ROUND(Y103*Source!I105,9)</f>
        <v>0.623</v>
      </c>
      <c r="CY103">
        <f t="shared" si="33"/>
        <v>54.9</v>
      </c>
      <c r="CZ103">
        <f t="shared" si="34"/>
        <v>7.07</v>
      </c>
      <c r="DA103">
        <f t="shared" si="35"/>
        <v>7.75</v>
      </c>
      <c r="DB103">
        <f t="shared" si="36"/>
        <v>1258.46</v>
      </c>
      <c r="DC103">
        <f t="shared" si="37"/>
        <v>0</v>
      </c>
      <c r="DD103" t="s">
        <v>3</v>
      </c>
      <c r="DE103" t="s">
        <v>3</v>
      </c>
      <c r="DF103">
        <f t="shared" si="38"/>
        <v>34.130000000000003</v>
      </c>
      <c r="DG103">
        <f t="shared" si="39"/>
        <v>0</v>
      </c>
      <c r="DH103">
        <f t="shared" si="40"/>
        <v>0</v>
      </c>
      <c r="DI103">
        <f t="shared" si="31"/>
        <v>0</v>
      </c>
      <c r="DJ103">
        <f t="shared" si="41"/>
        <v>34.130000000000003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ROW(Source!A105)</f>
        <v>105</v>
      </c>
      <c r="B104">
        <v>61050403</v>
      </c>
      <c r="C104">
        <v>61056189</v>
      </c>
      <c r="D104">
        <v>60199354</v>
      </c>
      <c r="E104">
        <v>1</v>
      </c>
      <c r="F104">
        <v>1</v>
      </c>
      <c r="G104">
        <v>1079</v>
      </c>
      <c r="H104">
        <v>3</v>
      </c>
      <c r="I104" t="s">
        <v>476</v>
      </c>
      <c r="J104" t="s">
        <v>477</v>
      </c>
      <c r="K104" t="s">
        <v>478</v>
      </c>
      <c r="L104">
        <v>1348</v>
      </c>
      <c r="N104">
        <v>1009</v>
      </c>
      <c r="O104" t="s">
        <v>225</v>
      </c>
      <c r="P104" t="s">
        <v>225</v>
      </c>
      <c r="Q104">
        <v>1000</v>
      </c>
      <c r="W104">
        <v>0</v>
      </c>
      <c r="X104">
        <v>276992800</v>
      </c>
      <c r="Y104">
        <f t="shared" si="32"/>
        <v>0.09</v>
      </c>
      <c r="AA104">
        <v>24397.95</v>
      </c>
      <c r="AB104">
        <v>0</v>
      </c>
      <c r="AC104">
        <v>0</v>
      </c>
      <c r="AD104">
        <v>0</v>
      </c>
      <c r="AE104">
        <v>3377.15</v>
      </c>
      <c r="AF104">
        <v>0</v>
      </c>
      <c r="AG104">
        <v>0</v>
      </c>
      <c r="AH104">
        <v>0</v>
      </c>
      <c r="AI104">
        <v>7.21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0.09</v>
      </c>
      <c r="AU104" t="s">
        <v>31</v>
      </c>
      <c r="AV104">
        <v>0</v>
      </c>
      <c r="AW104">
        <v>2</v>
      </c>
      <c r="AX104">
        <v>61056268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ROUND(Y104*Source!I105,9)</f>
        <v>3.1500000000000001E-4</v>
      </c>
      <c r="CY104">
        <f t="shared" si="33"/>
        <v>24397.95</v>
      </c>
      <c r="CZ104">
        <f t="shared" si="34"/>
        <v>3377.15</v>
      </c>
      <c r="DA104">
        <f t="shared" si="35"/>
        <v>7.21</v>
      </c>
      <c r="DB104">
        <f t="shared" si="36"/>
        <v>303.94</v>
      </c>
      <c r="DC104">
        <f t="shared" si="37"/>
        <v>0</v>
      </c>
      <c r="DD104" t="s">
        <v>3</v>
      </c>
      <c r="DE104" t="s">
        <v>3</v>
      </c>
      <c r="DF104">
        <f t="shared" si="38"/>
        <v>7.67</v>
      </c>
      <c r="DG104">
        <f t="shared" si="39"/>
        <v>0</v>
      </c>
      <c r="DH104">
        <f t="shared" si="40"/>
        <v>0</v>
      </c>
      <c r="DI104">
        <f t="shared" si="31"/>
        <v>0</v>
      </c>
      <c r="DJ104">
        <f t="shared" si="41"/>
        <v>7.67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ROW(Source!A105)</f>
        <v>105</v>
      </c>
      <c r="B105">
        <v>61050403</v>
      </c>
      <c r="C105">
        <v>61056189</v>
      </c>
      <c r="D105">
        <v>60199873</v>
      </c>
      <c r="E105">
        <v>1</v>
      </c>
      <c r="F105">
        <v>1</v>
      </c>
      <c r="G105">
        <v>1079</v>
      </c>
      <c r="H105">
        <v>3</v>
      </c>
      <c r="I105" t="s">
        <v>109</v>
      </c>
      <c r="J105" t="s">
        <v>112</v>
      </c>
      <c r="K105" t="s">
        <v>110</v>
      </c>
      <c r="L105">
        <v>1339</v>
      </c>
      <c r="N105">
        <v>1007</v>
      </c>
      <c r="O105" t="s">
        <v>111</v>
      </c>
      <c r="P105" t="s">
        <v>111</v>
      </c>
      <c r="Q105">
        <v>1</v>
      </c>
      <c r="W105">
        <v>0</v>
      </c>
      <c r="X105">
        <v>-1921538256</v>
      </c>
      <c r="Y105">
        <f t="shared" si="32"/>
        <v>40</v>
      </c>
      <c r="AA105">
        <v>978.98</v>
      </c>
      <c r="AB105">
        <v>0</v>
      </c>
      <c r="AC105">
        <v>0</v>
      </c>
      <c r="AD105">
        <v>0</v>
      </c>
      <c r="AE105">
        <v>99.9</v>
      </c>
      <c r="AF105">
        <v>0</v>
      </c>
      <c r="AG105">
        <v>0</v>
      </c>
      <c r="AH105">
        <v>0</v>
      </c>
      <c r="AI105">
        <v>9.7799999999999994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40</v>
      </c>
      <c r="AU105" t="s">
        <v>31</v>
      </c>
      <c r="AV105">
        <v>0</v>
      </c>
      <c r="AW105">
        <v>2</v>
      </c>
      <c r="AX105">
        <v>61056269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ROUND(Y105*Source!I105,9)</f>
        <v>0.14000000000000001</v>
      </c>
      <c r="CY105">
        <f t="shared" si="33"/>
        <v>978.98</v>
      </c>
      <c r="CZ105">
        <f t="shared" si="34"/>
        <v>99.9</v>
      </c>
      <c r="DA105">
        <f t="shared" si="35"/>
        <v>9.7799999999999994</v>
      </c>
      <c r="DB105">
        <f t="shared" si="36"/>
        <v>3996</v>
      </c>
      <c r="DC105">
        <f t="shared" si="37"/>
        <v>0</v>
      </c>
      <c r="DD105" t="s">
        <v>3</v>
      </c>
      <c r="DE105" t="s">
        <v>3</v>
      </c>
      <c r="DF105">
        <f t="shared" si="38"/>
        <v>136.78</v>
      </c>
      <c r="DG105">
        <f t="shared" si="39"/>
        <v>0</v>
      </c>
      <c r="DH105">
        <f t="shared" si="40"/>
        <v>0</v>
      </c>
      <c r="DI105">
        <f t="shared" si="31"/>
        <v>0</v>
      </c>
      <c r="DJ105">
        <f t="shared" si="41"/>
        <v>136.78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ROW(Source!A105)</f>
        <v>105</v>
      </c>
      <c r="B106">
        <v>61050403</v>
      </c>
      <c r="C106">
        <v>61056189</v>
      </c>
      <c r="D106">
        <v>60206667</v>
      </c>
      <c r="E106">
        <v>1</v>
      </c>
      <c r="F106">
        <v>1</v>
      </c>
      <c r="G106">
        <v>1079</v>
      </c>
      <c r="H106">
        <v>3</v>
      </c>
      <c r="I106" t="s">
        <v>125</v>
      </c>
      <c r="J106" t="s">
        <v>127</v>
      </c>
      <c r="K106" t="s">
        <v>126</v>
      </c>
      <c r="L106">
        <v>1339</v>
      </c>
      <c r="N106">
        <v>1007</v>
      </c>
      <c r="O106" t="s">
        <v>111</v>
      </c>
      <c r="P106" t="s">
        <v>111</v>
      </c>
      <c r="Q106">
        <v>1</v>
      </c>
      <c r="W106">
        <v>0</v>
      </c>
      <c r="X106">
        <v>-2011481729</v>
      </c>
      <c r="Y106">
        <f t="shared" si="32"/>
        <v>162</v>
      </c>
      <c r="AA106">
        <v>6363.34</v>
      </c>
      <c r="AB106">
        <v>0</v>
      </c>
      <c r="AC106">
        <v>0</v>
      </c>
      <c r="AD106">
        <v>0</v>
      </c>
      <c r="AE106">
        <v>501.63</v>
      </c>
      <c r="AF106">
        <v>0</v>
      </c>
      <c r="AG106">
        <v>0</v>
      </c>
      <c r="AH106">
        <v>0</v>
      </c>
      <c r="AI106">
        <v>12.66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162</v>
      </c>
      <c r="AU106" t="s">
        <v>31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ROUND(Y106*Source!I105,9)</f>
        <v>0.56699999999999995</v>
      </c>
      <c r="CY106">
        <f t="shared" si="33"/>
        <v>6363.34</v>
      </c>
      <c r="CZ106">
        <f t="shared" si="34"/>
        <v>501.63</v>
      </c>
      <c r="DA106">
        <f t="shared" si="35"/>
        <v>12.66</v>
      </c>
      <c r="DB106">
        <f t="shared" si="36"/>
        <v>81264.06</v>
      </c>
      <c r="DC106">
        <f t="shared" si="37"/>
        <v>0</v>
      </c>
      <c r="DD106" t="s">
        <v>3</v>
      </c>
      <c r="DE106" t="s">
        <v>3</v>
      </c>
      <c r="DF106">
        <f t="shared" si="38"/>
        <v>3600.81</v>
      </c>
      <c r="DG106">
        <f t="shared" si="39"/>
        <v>0</v>
      </c>
      <c r="DH106">
        <f t="shared" si="40"/>
        <v>0</v>
      </c>
      <c r="DI106">
        <f t="shared" si="31"/>
        <v>0</v>
      </c>
      <c r="DJ106">
        <f t="shared" si="41"/>
        <v>3600.81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ROW(Source!A105)</f>
        <v>105</v>
      </c>
      <c r="B107">
        <v>61050403</v>
      </c>
      <c r="C107">
        <v>61056189</v>
      </c>
      <c r="D107">
        <v>60212004</v>
      </c>
      <c r="E107">
        <v>1</v>
      </c>
      <c r="F107">
        <v>1</v>
      </c>
      <c r="G107">
        <v>1079</v>
      </c>
      <c r="H107">
        <v>3</v>
      </c>
      <c r="I107" t="s">
        <v>479</v>
      </c>
      <c r="J107" t="s">
        <v>480</v>
      </c>
      <c r="K107" t="s">
        <v>481</v>
      </c>
      <c r="L107">
        <v>1327</v>
      </c>
      <c r="N107">
        <v>1005</v>
      </c>
      <c r="O107" t="s">
        <v>475</v>
      </c>
      <c r="P107" t="s">
        <v>475</v>
      </c>
      <c r="Q107">
        <v>1</v>
      </c>
      <c r="W107">
        <v>0</v>
      </c>
      <c r="X107">
        <v>22730552</v>
      </c>
      <c r="Y107">
        <f t="shared" si="32"/>
        <v>10.199999999999999</v>
      </c>
      <c r="AA107">
        <v>329.16</v>
      </c>
      <c r="AB107">
        <v>0</v>
      </c>
      <c r="AC107">
        <v>0</v>
      </c>
      <c r="AD107">
        <v>0</v>
      </c>
      <c r="AE107">
        <v>90</v>
      </c>
      <c r="AF107">
        <v>0</v>
      </c>
      <c r="AG107">
        <v>0</v>
      </c>
      <c r="AH107">
        <v>0</v>
      </c>
      <c r="AI107">
        <v>3.65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10.199999999999999</v>
      </c>
      <c r="AU107" t="s">
        <v>31</v>
      </c>
      <c r="AV107">
        <v>0</v>
      </c>
      <c r="AW107">
        <v>2</v>
      </c>
      <c r="AX107">
        <v>61056270</v>
      </c>
      <c r="AY107">
        <v>1</v>
      </c>
      <c r="AZ107">
        <v>0</v>
      </c>
      <c r="BA107">
        <v>108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ROUND(Y107*Source!I105,9)</f>
        <v>3.5700000000000003E-2</v>
      </c>
      <c r="CY107">
        <f t="shared" si="33"/>
        <v>329.16</v>
      </c>
      <c r="CZ107">
        <f t="shared" si="34"/>
        <v>90</v>
      </c>
      <c r="DA107">
        <f t="shared" si="35"/>
        <v>3.65</v>
      </c>
      <c r="DB107">
        <f t="shared" si="36"/>
        <v>918</v>
      </c>
      <c r="DC107">
        <f t="shared" si="37"/>
        <v>0</v>
      </c>
      <c r="DD107" t="s">
        <v>3</v>
      </c>
      <c r="DE107" t="s">
        <v>3</v>
      </c>
      <c r="DF107">
        <f t="shared" si="38"/>
        <v>11.73</v>
      </c>
      <c r="DG107">
        <f t="shared" si="39"/>
        <v>0</v>
      </c>
      <c r="DH107">
        <f t="shared" si="40"/>
        <v>0</v>
      </c>
      <c r="DI107">
        <f t="shared" si="31"/>
        <v>0</v>
      </c>
      <c r="DJ107">
        <f t="shared" si="41"/>
        <v>11.73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ROW(Source!A107)</f>
        <v>107</v>
      </c>
      <c r="B108">
        <v>61050403</v>
      </c>
      <c r="C108">
        <v>61056273</v>
      </c>
      <c r="D108">
        <v>60134058</v>
      </c>
      <c r="E108">
        <v>1079</v>
      </c>
      <c r="F108">
        <v>1</v>
      </c>
      <c r="G108">
        <v>1079</v>
      </c>
      <c r="H108">
        <v>1</v>
      </c>
      <c r="I108" t="s">
        <v>358</v>
      </c>
      <c r="J108" t="s">
        <v>3</v>
      </c>
      <c r="K108" t="s">
        <v>359</v>
      </c>
      <c r="L108">
        <v>1191</v>
      </c>
      <c r="N108">
        <v>1013</v>
      </c>
      <c r="O108" t="s">
        <v>360</v>
      </c>
      <c r="P108" t="s">
        <v>360</v>
      </c>
      <c r="Q108">
        <v>1</v>
      </c>
      <c r="W108">
        <v>0</v>
      </c>
      <c r="X108">
        <v>476480486</v>
      </c>
      <c r="Y108">
        <f>(AT108*1.1*6)</f>
        <v>34.122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5.17</v>
      </c>
      <c r="AU108" t="s">
        <v>261</v>
      </c>
      <c r="AV108">
        <v>1</v>
      </c>
      <c r="AW108">
        <v>2</v>
      </c>
      <c r="AX108">
        <v>61056274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ROUND(AT108*Source!I107*AH108*AL108,2)</f>
        <v>0</v>
      </c>
      <c r="CV108">
        <f>ROUND(Y108*Source!I107,9)</f>
        <v>-3.4122E-2</v>
      </c>
      <c r="CW108">
        <v>0</v>
      </c>
      <c r="CX108">
        <f>ROUND(Y108*Source!I107,9)</f>
        <v>-3.4122E-2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ROUND((ROUND(AT108*CZ108,2)*1.1*6),6)</f>
        <v>0</v>
      </c>
      <c r="DC108">
        <f>ROUND((ROUND(AT108*AG108,2)*1.1*6),6)</f>
        <v>0</v>
      </c>
      <c r="DD108" t="s">
        <v>3</v>
      </c>
      <c r="DE108" t="s">
        <v>3</v>
      </c>
      <c r="DF108">
        <f>ROUND(ROUND(AE108,2)*CX108,2)</f>
        <v>0</v>
      </c>
      <c r="DG108">
        <f t="shared" si="39"/>
        <v>0</v>
      </c>
      <c r="DH108">
        <f t="shared" si="40"/>
        <v>0</v>
      </c>
      <c r="DI108">
        <f t="shared" si="31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ROW(Source!A107)</f>
        <v>107</v>
      </c>
      <c r="B109">
        <v>61050403</v>
      </c>
      <c r="C109">
        <v>61056273</v>
      </c>
      <c r="D109">
        <v>60206667</v>
      </c>
      <c r="E109">
        <v>1</v>
      </c>
      <c r="F109">
        <v>1</v>
      </c>
      <c r="G109">
        <v>1079</v>
      </c>
      <c r="H109">
        <v>3</v>
      </c>
      <c r="I109" t="s">
        <v>125</v>
      </c>
      <c r="J109" t="s">
        <v>127</v>
      </c>
      <c r="K109" t="s">
        <v>126</v>
      </c>
      <c r="L109">
        <v>1339</v>
      </c>
      <c r="N109">
        <v>1007</v>
      </c>
      <c r="O109" t="s">
        <v>111</v>
      </c>
      <c r="P109" t="s">
        <v>111</v>
      </c>
      <c r="Q109">
        <v>1</v>
      </c>
      <c r="W109">
        <v>0</v>
      </c>
      <c r="X109">
        <v>-2011481729</v>
      </c>
      <c r="Y109">
        <f>(AT109*1*6)</f>
        <v>61.199999999999996</v>
      </c>
      <c r="AA109">
        <v>6363.34</v>
      </c>
      <c r="AB109">
        <v>0</v>
      </c>
      <c r="AC109">
        <v>0</v>
      </c>
      <c r="AD109">
        <v>0</v>
      </c>
      <c r="AE109">
        <v>501.63</v>
      </c>
      <c r="AF109">
        <v>0</v>
      </c>
      <c r="AG109">
        <v>0</v>
      </c>
      <c r="AH109">
        <v>0</v>
      </c>
      <c r="AI109">
        <v>12.66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10.199999999999999</v>
      </c>
      <c r="AU109" t="s">
        <v>263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ROUND(Y109*Source!I107,9)</f>
        <v>-6.1199999999999997E-2</v>
      </c>
      <c r="CY109">
        <f>AA109</f>
        <v>6363.34</v>
      </c>
      <c r="CZ109">
        <f>AE109</f>
        <v>501.63</v>
      </c>
      <c r="DA109">
        <f>AI109</f>
        <v>12.66</v>
      </c>
      <c r="DB109">
        <f>ROUND((ROUND(AT109*CZ109,2)*1*6),6)</f>
        <v>30699.78</v>
      </c>
      <c r="DC109">
        <f>ROUND((ROUND(AT109*AG109,2)*1*6),6)</f>
        <v>0</v>
      </c>
      <c r="DD109" t="s">
        <v>3</v>
      </c>
      <c r="DE109" t="s">
        <v>3</v>
      </c>
      <c r="DF109">
        <f>ROUND(ROUND(AE109*AI109,2)*CX109,2)</f>
        <v>-388.66</v>
      </c>
      <c r="DG109">
        <f t="shared" si="39"/>
        <v>0</v>
      </c>
      <c r="DH109">
        <f t="shared" si="40"/>
        <v>0</v>
      </c>
      <c r="DI109">
        <f t="shared" si="31"/>
        <v>0</v>
      </c>
      <c r="DJ109">
        <f>DF109</f>
        <v>-388.66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ROW(Source!A107)</f>
        <v>107</v>
      </c>
      <c r="B110">
        <v>61050403</v>
      </c>
      <c r="C110">
        <v>61056273</v>
      </c>
      <c r="D110">
        <v>60212004</v>
      </c>
      <c r="E110">
        <v>1</v>
      </c>
      <c r="F110">
        <v>1</v>
      </c>
      <c r="G110">
        <v>1079</v>
      </c>
      <c r="H110">
        <v>3</v>
      </c>
      <c r="I110" t="s">
        <v>479</v>
      </c>
      <c r="J110" t="s">
        <v>480</v>
      </c>
      <c r="K110" t="s">
        <v>481</v>
      </c>
      <c r="L110">
        <v>1327</v>
      </c>
      <c r="N110">
        <v>1005</v>
      </c>
      <c r="O110" t="s">
        <v>475</v>
      </c>
      <c r="P110" t="s">
        <v>475</v>
      </c>
      <c r="Q110">
        <v>1</v>
      </c>
      <c r="W110">
        <v>0</v>
      </c>
      <c r="X110">
        <v>22730552</v>
      </c>
      <c r="Y110">
        <f>(AT110*1*6)</f>
        <v>3.9000000000000004</v>
      </c>
      <c r="AA110">
        <v>329.16</v>
      </c>
      <c r="AB110">
        <v>0</v>
      </c>
      <c r="AC110">
        <v>0</v>
      </c>
      <c r="AD110">
        <v>0</v>
      </c>
      <c r="AE110">
        <v>90</v>
      </c>
      <c r="AF110">
        <v>0</v>
      </c>
      <c r="AG110">
        <v>0</v>
      </c>
      <c r="AH110">
        <v>0</v>
      </c>
      <c r="AI110">
        <v>3.65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0.65</v>
      </c>
      <c r="AU110" t="s">
        <v>263</v>
      </c>
      <c r="AV110">
        <v>0</v>
      </c>
      <c r="AW110">
        <v>2</v>
      </c>
      <c r="AX110">
        <v>61056275</v>
      </c>
      <c r="AY110">
        <v>1</v>
      </c>
      <c r="AZ110">
        <v>2048</v>
      </c>
      <c r="BA110">
        <v>111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ROUND(Y110*Source!I107,9)</f>
        <v>-3.8999999999999998E-3</v>
      </c>
      <c r="CY110">
        <f>AA110</f>
        <v>329.16</v>
      </c>
      <c r="CZ110">
        <f>AE110</f>
        <v>90</v>
      </c>
      <c r="DA110">
        <f>AI110</f>
        <v>3.65</v>
      </c>
      <c r="DB110">
        <f>ROUND((ROUND(AT110*CZ110,2)*1*6),6)</f>
        <v>351</v>
      </c>
      <c r="DC110">
        <f>ROUND((ROUND(AT110*AG110,2)*1*6),6)</f>
        <v>0</v>
      </c>
      <c r="DD110" t="s">
        <v>3</v>
      </c>
      <c r="DE110" t="s">
        <v>3</v>
      </c>
      <c r="DF110">
        <f>ROUND(ROUND(AE110*AI110,2)*CX110,2)</f>
        <v>-1.28</v>
      </c>
      <c r="DG110">
        <f t="shared" si="39"/>
        <v>0</v>
      </c>
      <c r="DH110">
        <f t="shared" si="40"/>
        <v>0</v>
      </c>
      <c r="DI110">
        <f t="shared" si="31"/>
        <v>0</v>
      </c>
      <c r="DJ110">
        <f>DF110</f>
        <v>-1.28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ROW(Source!A109)</f>
        <v>109</v>
      </c>
      <c r="B111">
        <v>61050403</v>
      </c>
      <c r="C111">
        <v>61056201</v>
      </c>
      <c r="D111">
        <v>60134058</v>
      </c>
      <c r="E111">
        <v>1079</v>
      </c>
      <c r="F111">
        <v>1</v>
      </c>
      <c r="G111">
        <v>1079</v>
      </c>
      <c r="H111">
        <v>1</v>
      </c>
      <c r="I111" t="s">
        <v>358</v>
      </c>
      <c r="J111" t="s">
        <v>3</v>
      </c>
      <c r="K111" t="s">
        <v>359</v>
      </c>
      <c r="L111">
        <v>1191</v>
      </c>
      <c r="N111">
        <v>1013</v>
      </c>
      <c r="O111" t="s">
        <v>360</v>
      </c>
      <c r="P111" t="s">
        <v>360</v>
      </c>
      <c r="Q111">
        <v>1</v>
      </c>
      <c r="W111">
        <v>0</v>
      </c>
      <c r="X111">
        <v>476480486</v>
      </c>
      <c r="Y111">
        <f>(AT111*1.1)</f>
        <v>9.8560000000000016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5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8.9600000000000009</v>
      </c>
      <c r="AU111" t="s">
        <v>32</v>
      </c>
      <c r="AV111">
        <v>1</v>
      </c>
      <c r="AW111">
        <v>2</v>
      </c>
      <c r="AX111">
        <v>61056206</v>
      </c>
      <c r="AY111">
        <v>1</v>
      </c>
      <c r="AZ111">
        <v>0</v>
      </c>
      <c r="BA111">
        <v>113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ROUND(AT111*Source!I109*AH111*AL111,2)</f>
        <v>0</v>
      </c>
      <c r="CV111">
        <f>ROUND(Y111*Source!I109,9)</f>
        <v>0</v>
      </c>
      <c r="CW111">
        <v>0</v>
      </c>
      <c r="CX111">
        <f>ROUND(Y111*Source!I109,9)</f>
        <v>0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ROUND((ROUND(AT111*CZ111,2)*1.1),6)</f>
        <v>0</v>
      </c>
      <c r="DC111">
        <f>ROUND((ROUND(AT111*AG111,2)*1.1),6)</f>
        <v>0</v>
      </c>
      <c r="DD111" t="s">
        <v>3</v>
      </c>
      <c r="DE111" t="s">
        <v>3</v>
      </c>
      <c r="DF111">
        <f>ROUND(ROUND(AE111,2)*CX111,2)</f>
        <v>0</v>
      </c>
      <c r="DG111">
        <f t="shared" si="39"/>
        <v>0</v>
      </c>
      <c r="DH111">
        <f t="shared" si="40"/>
        <v>0</v>
      </c>
      <c r="DI111">
        <f t="shared" si="31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ROW(Source!A109)</f>
        <v>109</v>
      </c>
      <c r="B112">
        <v>61050403</v>
      </c>
      <c r="C112">
        <v>61056201</v>
      </c>
      <c r="D112">
        <v>60230772</v>
      </c>
      <c r="E112">
        <v>1</v>
      </c>
      <c r="F112">
        <v>1</v>
      </c>
      <c r="G112">
        <v>1079</v>
      </c>
      <c r="H112">
        <v>2</v>
      </c>
      <c r="I112" t="s">
        <v>448</v>
      </c>
      <c r="J112" t="s">
        <v>449</v>
      </c>
      <c r="K112" t="s">
        <v>450</v>
      </c>
      <c r="L112">
        <v>1368</v>
      </c>
      <c r="N112">
        <v>1011</v>
      </c>
      <c r="O112" t="s">
        <v>364</v>
      </c>
      <c r="P112" t="s">
        <v>364</v>
      </c>
      <c r="Q112">
        <v>1</v>
      </c>
      <c r="W112">
        <v>0</v>
      </c>
      <c r="X112">
        <v>-1689805737</v>
      </c>
      <c r="Y112">
        <f>(AT112*1.1)</f>
        <v>0.78100000000000003</v>
      </c>
      <c r="AA112">
        <v>0</v>
      </c>
      <c r="AB112">
        <v>2493.7399999999998</v>
      </c>
      <c r="AC112">
        <v>847.49</v>
      </c>
      <c r="AD112">
        <v>0</v>
      </c>
      <c r="AE112">
        <v>0</v>
      </c>
      <c r="AF112">
        <v>163.81</v>
      </c>
      <c r="AG112">
        <v>14.54</v>
      </c>
      <c r="AH112">
        <v>0</v>
      </c>
      <c r="AI112">
        <v>1</v>
      </c>
      <c r="AJ112">
        <v>14.54</v>
      </c>
      <c r="AK112">
        <v>55.67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0.71</v>
      </c>
      <c r="AU112" t="s">
        <v>32</v>
      </c>
      <c r="AV112">
        <v>0</v>
      </c>
      <c r="AW112">
        <v>2</v>
      </c>
      <c r="AX112">
        <v>61056207</v>
      </c>
      <c r="AY112">
        <v>1</v>
      </c>
      <c r="AZ112">
        <v>0</v>
      </c>
      <c r="BA112">
        <v>114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ROUND(Y112*Source!I109*DO112,9)</f>
        <v>0</v>
      </c>
      <c r="CX112">
        <f>ROUND(Y112*Source!I109,9)</f>
        <v>0</v>
      </c>
      <c r="CY112">
        <f>AB112</f>
        <v>2493.7399999999998</v>
      </c>
      <c r="CZ112">
        <f>AF112</f>
        <v>163.81</v>
      </c>
      <c r="DA112">
        <f>AJ112</f>
        <v>14.54</v>
      </c>
      <c r="DB112">
        <f>ROUND((ROUND(AT112*CZ112,2)*1.1),6)</f>
        <v>127.941</v>
      </c>
      <c r="DC112">
        <f>ROUND((ROUND(AT112*AG112,2)*1.1),6)</f>
        <v>11.352</v>
      </c>
      <c r="DD112" t="s">
        <v>3</v>
      </c>
      <c r="DE112" t="s">
        <v>3</v>
      </c>
      <c r="DF112">
        <f>ROUND(ROUND(AE112,2)*CX112,2)</f>
        <v>0</v>
      </c>
      <c r="DG112">
        <f>ROUND(ROUND(AF112*AJ112,2)*CX112,2)</f>
        <v>0</v>
      </c>
      <c r="DH112">
        <f>ROUND(ROUND(AG112*AK112,2)*CX112,2)</f>
        <v>0</v>
      </c>
      <c r="DI112">
        <f t="shared" si="31"/>
        <v>0</v>
      </c>
      <c r="DJ112">
        <f>DG112</f>
        <v>0</v>
      </c>
      <c r="DK112">
        <v>0</v>
      </c>
      <c r="DL112" t="s">
        <v>365</v>
      </c>
      <c r="DM112">
        <v>0</v>
      </c>
      <c r="DN112" t="s">
        <v>360</v>
      </c>
      <c r="DO112">
        <v>14.54</v>
      </c>
    </row>
    <row r="113" spans="1:119" x14ac:dyDescent="0.2">
      <c r="A113">
        <f>ROW(Source!A109)</f>
        <v>109</v>
      </c>
      <c r="B113">
        <v>61050403</v>
      </c>
      <c r="C113">
        <v>61056201</v>
      </c>
      <c r="D113">
        <v>60199355</v>
      </c>
      <c r="E113">
        <v>1</v>
      </c>
      <c r="F113">
        <v>1</v>
      </c>
      <c r="G113">
        <v>1079</v>
      </c>
      <c r="H113">
        <v>3</v>
      </c>
      <c r="I113" t="s">
        <v>451</v>
      </c>
      <c r="J113" t="s">
        <v>452</v>
      </c>
      <c r="K113" t="s">
        <v>453</v>
      </c>
      <c r="L113">
        <v>1348</v>
      </c>
      <c r="N113">
        <v>1009</v>
      </c>
      <c r="O113" t="s">
        <v>225</v>
      </c>
      <c r="P113" t="s">
        <v>225</v>
      </c>
      <c r="Q113">
        <v>1000</v>
      </c>
      <c r="W113">
        <v>0</v>
      </c>
      <c r="X113">
        <v>1178689092</v>
      </c>
      <c r="Y113">
        <f>(AT113*1*1.333)</f>
        <v>7.9979999999999996E-2</v>
      </c>
      <c r="AA113">
        <v>44044.959999999999</v>
      </c>
      <c r="AB113">
        <v>0</v>
      </c>
      <c r="AC113">
        <v>0</v>
      </c>
      <c r="AD113">
        <v>0</v>
      </c>
      <c r="AE113">
        <v>3492.86</v>
      </c>
      <c r="AF113">
        <v>0</v>
      </c>
      <c r="AG113">
        <v>0</v>
      </c>
      <c r="AH113">
        <v>0</v>
      </c>
      <c r="AI113">
        <v>12.61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0.06</v>
      </c>
      <c r="AU113" t="s">
        <v>227</v>
      </c>
      <c r="AV113">
        <v>0</v>
      </c>
      <c r="AW113">
        <v>2</v>
      </c>
      <c r="AX113">
        <v>61056208</v>
      </c>
      <c r="AY113">
        <v>1</v>
      </c>
      <c r="AZ113">
        <v>2048</v>
      </c>
      <c r="BA113">
        <v>115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ROUND(Y113*Source!I109,9)</f>
        <v>0</v>
      </c>
      <c r="CY113">
        <f>AA113</f>
        <v>44044.959999999999</v>
      </c>
      <c r="CZ113">
        <f>AE113</f>
        <v>3492.86</v>
      </c>
      <c r="DA113">
        <f>AI113</f>
        <v>12.61</v>
      </c>
      <c r="DB113">
        <f>ROUND((ROUND(AT113*CZ113,2)*1*1.333),6)</f>
        <v>279.35681</v>
      </c>
      <c r="DC113">
        <f>ROUND((ROUND(AT113*AG113,2)*1*1.333),6)</f>
        <v>0</v>
      </c>
      <c r="DD113" t="s">
        <v>3</v>
      </c>
      <c r="DE113" t="s">
        <v>3</v>
      </c>
      <c r="DF113">
        <f>ROUND(ROUND(AE113*AI113,2)*CX113,2)</f>
        <v>0</v>
      </c>
      <c r="DG113">
        <f>ROUND(ROUND(AF113,2)*CX113,2)</f>
        <v>0</v>
      </c>
      <c r="DH113">
        <f>ROUND(ROUND(AG113,2)*CX113,2)</f>
        <v>0</v>
      </c>
      <c r="DI113">
        <f t="shared" si="31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ROW(Source!A109)</f>
        <v>109</v>
      </c>
      <c r="B114">
        <v>61050403</v>
      </c>
      <c r="C114">
        <v>61056201</v>
      </c>
      <c r="D114">
        <v>60207016</v>
      </c>
      <c r="E114">
        <v>1</v>
      </c>
      <c r="F114">
        <v>1</v>
      </c>
      <c r="G114">
        <v>1079</v>
      </c>
      <c r="H114">
        <v>3</v>
      </c>
      <c r="I114" t="s">
        <v>223</v>
      </c>
      <c r="J114" t="s">
        <v>226</v>
      </c>
      <c r="K114" t="s">
        <v>224</v>
      </c>
      <c r="L114">
        <v>1348</v>
      </c>
      <c r="N114">
        <v>1009</v>
      </c>
      <c r="O114" t="s">
        <v>225</v>
      </c>
      <c r="P114" t="s">
        <v>225</v>
      </c>
      <c r="Q114">
        <v>1000</v>
      </c>
      <c r="W114">
        <v>0</v>
      </c>
      <c r="X114">
        <v>-66602601</v>
      </c>
      <c r="Y114">
        <f>(AT114*1*1.333)</f>
        <v>14.263099999999998</v>
      </c>
      <c r="AA114">
        <v>4261.57</v>
      </c>
      <c r="AB114">
        <v>0</v>
      </c>
      <c r="AC114">
        <v>0</v>
      </c>
      <c r="AD114">
        <v>0</v>
      </c>
      <c r="AE114">
        <v>291.29000000000002</v>
      </c>
      <c r="AF114">
        <v>0</v>
      </c>
      <c r="AG114">
        <v>0</v>
      </c>
      <c r="AH114">
        <v>0</v>
      </c>
      <c r="AI114">
        <v>14.63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10.7</v>
      </c>
      <c r="AU114" t="s">
        <v>227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ROUND(Y114*Source!I109,9)</f>
        <v>0</v>
      </c>
      <c r="CY114">
        <f>AA114</f>
        <v>4261.57</v>
      </c>
      <c r="CZ114">
        <f>AE114</f>
        <v>291.29000000000002</v>
      </c>
      <c r="DA114">
        <f>AI114</f>
        <v>14.63</v>
      </c>
      <c r="DB114">
        <f>ROUND((ROUND(AT114*CZ114,2)*1*1.333),6)</f>
        <v>4154.6944000000003</v>
      </c>
      <c r="DC114">
        <f>ROUND((ROUND(AT114*AG114,2)*1*1.333),6)</f>
        <v>0</v>
      </c>
      <c r="DD114" t="s">
        <v>3</v>
      </c>
      <c r="DE114" t="s">
        <v>3</v>
      </c>
      <c r="DF114">
        <f>ROUND(ROUND(AE114*AI114,2)*CX114,2)</f>
        <v>0</v>
      </c>
      <c r="DG114">
        <f>ROUND(ROUND(AF114,2)*CX114,2)</f>
        <v>0</v>
      </c>
      <c r="DH114">
        <f>ROUND(ROUND(AG114,2)*CX114,2)</f>
        <v>0</v>
      </c>
      <c r="DI114">
        <f t="shared" si="3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ROW(Source!A111)</f>
        <v>111</v>
      </c>
      <c r="B115">
        <v>61050403</v>
      </c>
      <c r="C115">
        <v>61056211</v>
      </c>
      <c r="D115">
        <v>60134058</v>
      </c>
      <c r="E115">
        <v>1079</v>
      </c>
      <c r="F115">
        <v>1</v>
      </c>
      <c r="G115">
        <v>1079</v>
      </c>
      <c r="H115">
        <v>1</v>
      </c>
      <c r="I115" t="s">
        <v>358</v>
      </c>
      <c r="J115" t="s">
        <v>3</v>
      </c>
      <c r="K115" t="s">
        <v>359</v>
      </c>
      <c r="L115">
        <v>1191</v>
      </c>
      <c r="N115">
        <v>1013</v>
      </c>
      <c r="O115" t="s">
        <v>360</v>
      </c>
      <c r="P115" t="s">
        <v>360</v>
      </c>
      <c r="Q115">
        <v>1</v>
      </c>
      <c r="W115">
        <v>0</v>
      </c>
      <c r="X115">
        <v>476480486</v>
      </c>
      <c r="Y115">
        <f>(AT115*1.1)</f>
        <v>9.8560000000000016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5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8.9600000000000009</v>
      </c>
      <c r="AU115" t="s">
        <v>32</v>
      </c>
      <c r="AV115">
        <v>1</v>
      </c>
      <c r="AW115">
        <v>2</v>
      </c>
      <c r="AX115">
        <v>61056216</v>
      </c>
      <c r="AY115">
        <v>1</v>
      </c>
      <c r="AZ115">
        <v>0</v>
      </c>
      <c r="BA115">
        <v>117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ROUND(AT115*Source!I111*AH115*AL115,2)</f>
        <v>0</v>
      </c>
      <c r="CV115">
        <f>ROUND(Y115*Source!I111,9)</f>
        <v>2.9370880000000001</v>
      </c>
      <c r="CW115">
        <v>0</v>
      </c>
      <c r="CX115">
        <f>ROUND(Y115*Source!I111,9)</f>
        <v>2.9370880000000001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ROUND((ROUND(AT115*CZ115,2)*1.1),6)</f>
        <v>0</v>
      </c>
      <c r="DC115">
        <f>ROUND((ROUND(AT115*AG115,2)*1.1),6)</f>
        <v>0</v>
      </c>
      <c r="DD115" t="s">
        <v>3</v>
      </c>
      <c r="DE115" t="s">
        <v>3</v>
      </c>
      <c r="DF115">
        <f>ROUND(ROUND(AE115,2)*CX115,2)</f>
        <v>0</v>
      </c>
      <c r="DG115">
        <f>ROUND(ROUND(AF115,2)*CX115,2)</f>
        <v>0</v>
      </c>
      <c r="DH115">
        <f>ROUND(ROUND(AG115,2)*CX115,2)</f>
        <v>0</v>
      </c>
      <c r="DI115">
        <f t="shared" si="31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ROW(Source!A111)</f>
        <v>111</v>
      </c>
      <c r="B116">
        <v>61050403</v>
      </c>
      <c r="C116">
        <v>61056211</v>
      </c>
      <c r="D116">
        <v>60230772</v>
      </c>
      <c r="E116">
        <v>1</v>
      </c>
      <c r="F116">
        <v>1</v>
      </c>
      <c r="G116">
        <v>1079</v>
      </c>
      <c r="H116">
        <v>2</v>
      </c>
      <c r="I116" t="s">
        <v>448</v>
      </c>
      <c r="J116" t="s">
        <v>449</v>
      </c>
      <c r="K116" t="s">
        <v>450</v>
      </c>
      <c r="L116">
        <v>1368</v>
      </c>
      <c r="N116">
        <v>1011</v>
      </c>
      <c r="O116" t="s">
        <v>364</v>
      </c>
      <c r="P116" t="s">
        <v>364</v>
      </c>
      <c r="Q116">
        <v>1</v>
      </c>
      <c r="W116">
        <v>0</v>
      </c>
      <c r="X116">
        <v>-1689805737</v>
      </c>
      <c r="Y116">
        <f>(AT116*1.1)</f>
        <v>0.78100000000000003</v>
      </c>
      <c r="AA116">
        <v>0</v>
      </c>
      <c r="AB116">
        <v>2493.7399999999998</v>
      </c>
      <c r="AC116">
        <v>847.49</v>
      </c>
      <c r="AD116">
        <v>0</v>
      </c>
      <c r="AE116">
        <v>0</v>
      </c>
      <c r="AF116">
        <v>163.81</v>
      </c>
      <c r="AG116">
        <v>14.54</v>
      </c>
      <c r="AH116">
        <v>0</v>
      </c>
      <c r="AI116">
        <v>1</v>
      </c>
      <c r="AJ116">
        <v>14.54</v>
      </c>
      <c r="AK116">
        <v>55.67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0.71</v>
      </c>
      <c r="AU116" t="s">
        <v>32</v>
      </c>
      <c r="AV116">
        <v>0</v>
      </c>
      <c r="AW116">
        <v>2</v>
      </c>
      <c r="AX116">
        <v>61056217</v>
      </c>
      <c r="AY116">
        <v>1</v>
      </c>
      <c r="AZ116">
        <v>0</v>
      </c>
      <c r="BA116">
        <v>118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ROUND(Y116*Source!I111*DO116,9)</f>
        <v>3.3840105199999999</v>
      </c>
      <c r="CX116">
        <f>ROUND(Y116*Source!I111,9)</f>
        <v>0.232738</v>
      </c>
      <c r="CY116">
        <f>AB116</f>
        <v>2493.7399999999998</v>
      </c>
      <c r="CZ116">
        <f>AF116</f>
        <v>163.81</v>
      </c>
      <c r="DA116">
        <f>AJ116</f>
        <v>14.54</v>
      </c>
      <c r="DB116">
        <f>ROUND((ROUND(AT116*CZ116,2)*1.1),6)</f>
        <v>127.941</v>
      </c>
      <c r="DC116">
        <f>ROUND((ROUND(AT116*AG116,2)*1.1),6)</f>
        <v>11.352</v>
      </c>
      <c r="DD116" t="s">
        <v>3</v>
      </c>
      <c r="DE116" t="s">
        <v>3</v>
      </c>
      <c r="DF116">
        <f>ROUND(ROUND(AE116,2)*CX116,2)</f>
        <v>0</v>
      </c>
      <c r="DG116">
        <f>ROUND(ROUND(AF116*AJ116,2)*CX116,2)</f>
        <v>554.34</v>
      </c>
      <c r="DH116">
        <f>ROUND(ROUND(AG116*AK116,2)*CX116,2)</f>
        <v>188.39</v>
      </c>
      <c r="DI116">
        <f t="shared" si="31"/>
        <v>0</v>
      </c>
      <c r="DJ116">
        <f>DG116</f>
        <v>554.34</v>
      </c>
      <c r="DK116">
        <v>0</v>
      </c>
      <c r="DL116" t="s">
        <v>365</v>
      </c>
      <c r="DM116">
        <v>0</v>
      </c>
      <c r="DN116" t="s">
        <v>360</v>
      </c>
      <c r="DO116">
        <v>14.54</v>
      </c>
    </row>
    <row r="117" spans="1:119" x14ac:dyDescent="0.2">
      <c r="A117">
        <f>ROW(Source!A111)</f>
        <v>111</v>
      </c>
      <c r="B117">
        <v>61050403</v>
      </c>
      <c r="C117">
        <v>61056211</v>
      </c>
      <c r="D117">
        <v>60199355</v>
      </c>
      <c r="E117">
        <v>1</v>
      </c>
      <c r="F117">
        <v>1</v>
      </c>
      <c r="G117">
        <v>1079</v>
      </c>
      <c r="H117">
        <v>3</v>
      </c>
      <c r="I117" t="s">
        <v>451</v>
      </c>
      <c r="J117" t="s">
        <v>452</v>
      </c>
      <c r="K117" t="s">
        <v>453</v>
      </c>
      <c r="L117">
        <v>1348</v>
      </c>
      <c r="N117">
        <v>1009</v>
      </c>
      <c r="O117" t="s">
        <v>225</v>
      </c>
      <c r="P117" t="s">
        <v>225</v>
      </c>
      <c r="Q117">
        <v>1000</v>
      </c>
      <c r="W117">
        <v>0</v>
      </c>
      <c r="X117">
        <v>1178689092</v>
      </c>
      <c r="Y117">
        <f>(AT117*1*1.333)</f>
        <v>7.9979999999999996E-2</v>
      </c>
      <c r="AA117">
        <v>44044.959999999999</v>
      </c>
      <c r="AB117">
        <v>0</v>
      </c>
      <c r="AC117">
        <v>0</v>
      </c>
      <c r="AD117">
        <v>0</v>
      </c>
      <c r="AE117">
        <v>3492.86</v>
      </c>
      <c r="AF117">
        <v>0</v>
      </c>
      <c r="AG117">
        <v>0</v>
      </c>
      <c r="AH117">
        <v>0</v>
      </c>
      <c r="AI117">
        <v>12.61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0.06</v>
      </c>
      <c r="AU117" t="s">
        <v>227</v>
      </c>
      <c r="AV117">
        <v>0</v>
      </c>
      <c r="AW117">
        <v>2</v>
      </c>
      <c r="AX117">
        <v>61056218</v>
      </c>
      <c r="AY117">
        <v>1</v>
      </c>
      <c r="AZ117">
        <v>2048</v>
      </c>
      <c r="BA117">
        <v>119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ROUND(Y117*Source!I111,9)</f>
        <v>2.3834040000000001E-2</v>
      </c>
      <c r="CY117">
        <f>AA117</f>
        <v>44044.959999999999</v>
      </c>
      <c r="CZ117">
        <f>AE117</f>
        <v>3492.86</v>
      </c>
      <c r="DA117">
        <f>AI117</f>
        <v>12.61</v>
      </c>
      <c r="DB117">
        <f>ROUND((ROUND(AT117*CZ117,2)*1*1.333),6)</f>
        <v>279.35681</v>
      </c>
      <c r="DC117">
        <f>ROUND((ROUND(AT117*AG117,2)*1*1.333),6)</f>
        <v>0</v>
      </c>
      <c r="DD117" t="s">
        <v>3</v>
      </c>
      <c r="DE117" t="s">
        <v>3</v>
      </c>
      <c r="DF117">
        <f>ROUND(ROUND(AE117*AI117,2)*CX117,2)</f>
        <v>1049.77</v>
      </c>
      <c r="DG117">
        <f>ROUND(ROUND(AF117,2)*CX117,2)</f>
        <v>0</v>
      </c>
      <c r="DH117">
        <f>ROUND(ROUND(AG117,2)*CX117,2)</f>
        <v>0</v>
      </c>
      <c r="DI117">
        <f t="shared" si="31"/>
        <v>0</v>
      </c>
      <c r="DJ117">
        <f>DF117</f>
        <v>1049.77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ROW(Source!A111)</f>
        <v>111</v>
      </c>
      <c r="B118">
        <v>61050403</v>
      </c>
      <c r="C118">
        <v>61056211</v>
      </c>
      <c r="D118">
        <v>60207018</v>
      </c>
      <c r="E118">
        <v>1</v>
      </c>
      <c r="F118">
        <v>1</v>
      </c>
      <c r="G118">
        <v>1079</v>
      </c>
      <c r="H118">
        <v>3</v>
      </c>
      <c r="I118" t="s">
        <v>232</v>
      </c>
      <c r="J118" t="s">
        <v>234</v>
      </c>
      <c r="K118" t="s">
        <v>233</v>
      </c>
      <c r="L118">
        <v>1348</v>
      </c>
      <c r="N118">
        <v>1009</v>
      </c>
      <c r="O118" t="s">
        <v>225</v>
      </c>
      <c r="P118" t="s">
        <v>225</v>
      </c>
      <c r="Q118">
        <v>1000</v>
      </c>
      <c r="W118">
        <v>0</v>
      </c>
      <c r="X118">
        <v>1623193322</v>
      </c>
      <c r="Y118">
        <f>(AT118*1*1.333)</f>
        <v>9.5176199999999991</v>
      </c>
      <c r="AA118">
        <v>4396.8599999999997</v>
      </c>
      <c r="AB118">
        <v>0</v>
      </c>
      <c r="AC118">
        <v>0</v>
      </c>
      <c r="AD118">
        <v>0</v>
      </c>
      <c r="AE118">
        <v>302.19</v>
      </c>
      <c r="AF118">
        <v>0</v>
      </c>
      <c r="AG118">
        <v>0</v>
      </c>
      <c r="AH118">
        <v>0</v>
      </c>
      <c r="AI118">
        <v>14.55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7.14</v>
      </c>
      <c r="AU118" t="s">
        <v>227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ROUND(Y118*Source!I111,9)</f>
        <v>2.83625076</v>
      </c>
      <c r="CY118">
        <f>AA118</f>
        <v>4396.8599999999997</v>
      </c>
      <c r="CZ118">
        <f>AE118</f>
        <v>302.19</v>
      </c>
      <c r="DA118">
        <f>AI118</f>
        <v>14.55</v>
      </c>
      <c r="DB118">
        <f>ROUND((ROUND(AT118*CZ118,2)*1*1.333),6)</f>
        <v>2876.1341200000002</v>
      </c>
      <c r="DC118">
        <f>ROUND((ROUND(AT118*AG118,2)*1*1.333),6)</f>
        <v>0</v>
      </c>
      <c r="DD118" t="s">
        <v>3</v>
      </c>
      <c r="DE118" t="s">
        <v>3</v>
      </c>
      <c r="DF118">
        <f>ROUND(ROUND(AE118*AI118,2)*CX118,2)</f>
        <v>12470.6</v>
      </c>
      <c r="DG118">
        <f>ROUND(ROUND(AF118,2)*CX118,2)</f>
        <v>0</v>
      </c>
      <c r="DH118">
        <f>ROUND(ROUND(AG118,2)*CX118,2)</f>
        <v>0</v>
      </c>
      <c r="DI118">
        <f t="shared" si="31"/>
        <v>0</v>
      </c>
      <c r="DJ118">
        <f>DF118</f>
        <v>12470.6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ROW(Source!A113)</f>
        <v>113</v>
      </c>
      <c r="B119">
        <v>61050403</v>
      </c>
      <c r="C119">
        <v>61056221</v>
      </c>
      <c r="D119">
        <v>60134058</v>
      </c>
      <c r="E119">
        <v>1079</v>
      </c>
      <c r="F119">
        <v>1</v>
      </c>
      <c r="G119">
        <v>1079</v>
      </c>
      <c r="H119">
        <v>1</v>
      </c>
      <c r="I119" t="s">
        <v>358</v>
      </c>
      <c r="J119" t="s">
        <v>3</v>
      </c>
      <c r="K119" t="s">
        <v>359</v>
      </c>
      <c r="L119">
        <v>1191</v>
      </c>
      <c r="N119">
        <v>1013</v>
      </c>
      <c r="O119" t="s">
        <v>360</v>
      </c>
      <c r="P119" t="s">
        <v>360</v>
      </c>
      <c r="Q119">
        <v>1</v>
      </c>
      <c r="W119">
        <v>0</v>
      </c>
      <c r="X119">
        <v>476480486</v>
      </c>
      <c r="Y119">
        <f>(AT119*1.1)</f>
        <v>76.78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5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69.8</v>
      </c>
      <c r="AU119" t="s">
        <v>32</v>
      </c>
      <c r="AV119">
        <v>1</v>
      </c>
      <c r="AW119">
        <v>2</v>
      </c>
      <c r="AX119">
        <v>61056229</v>
      </c>
      <c r="AY119">
        <v>1</v>
      </c>
      <c r="AZ119">
        <v>0</v>
      </c>
      <c r="BA119">
        <v>121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ROUND(AT119*Source!I113*AH119*AL119,2)</f>
        <v>0</v>
      </c>
      <c r="CV119">
        <f>ROUND(Y119*Source!I113,9)</f>
        <v>0</v>
      </c>
      <c r="CW119">
        <v>0</v>
      </c>
      <c r="CX119">
        <f>ROUND(Y119*Source!I113,9)</f>
        <v>0</v>
      </c>
      <c r="CY119">
        <f>AD119</f>
        <v>0</v>
      </c>
      <c r="CZ119">
        <f>AH119</f>
        <v>0</v>
      </c>
      <c r="DA119">
        <f>AL119</f>
        <v>1</v>
      </c>
      <c r="DB119">
        <f>ROUND((ROUND(AT119*CZ119,2)*1.1),6)</f>
        <v>0</v>
      </c>
      <c r="DC119">
        <f>ROUND((ROUND(AT119*AG119,2)*1.1),6)</f>
        <v>0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0</v>
      </c>
      <c r="DH119">
        <f>ROUND(ROUND(AG119,2)*CX119,2)</f>
        <v>0</v>
      </c>
      <c r="DI119">
        <f t="shared" si="31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ROW(Source!A113)</f>
        <v>113</v>
      </c>
      <c r="B120">
        <v>61050403</v>
      </c>
      <c r="C120">
        <v>61056221</v>
      </c>
      <c r="D120">
        <v>60230624</v>
      </c>
      <c r="E120">
        <v>1</v>
      </c>
      <c r="F120">
        <v>1</v>
      </c>
      <c r="G120">
        <v>1079</v>
      </c>
      <c r="H120">
        <v>2</v>
      </c>
      <c r="I120" t="s">
        <v>381</v>
      </c>
      <c r="J120" t="s">
        <v>382</v>
      </c>
      <c r="K120" t="s">
        <v>383</v>
      </c>
      <c r="L120">
        <v>1368</v>
      </c>
      <c r="N120">
        <v>1011</v>
      </c>
      <c r="O120" t="s">
        <v>364</v>
      </c>
      <c r="P120" t="s">
        <v>364</v>
      </c>
      <c r="Q120">
        <v>1</v>
      </c>
      <c r="W120">
        <v>0</v>
      </c>
      <c r="X120">
        <v>-294230152</v>
      </c>
      <c r="Y120">
        <f>(AT120*1.1)</f>
        <v>0.67100000000000004</v>
      </c>
      <c r="AA120">
        <v>0</v>
      </c>
      <c r="AB120">
        <v>2637.53</v>
      </c>
      <c r="AC120">
        <v>986.79</v>
      </c>
      <c r="AD120">
        <v>0</v>
      </c>
      <c r="AE120">
        <v>0</v>
      </c>
      <c r="AF120">
        <v>179.17</v>
      </c>
      <c r="AG120">
        <v>16.93</v>
      </c>
      <c r="AH120">
        <v>0</v>
      </c>
      <c r="AI120">
        <v>1</v>
      </c>
      <c r="AJ120">
        <v>14.06</v>
      </c>
      <c r="AK120">
        <v>55.67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0.61</v>
      </c>
      <c r="AU120" t="s">
        <v>32</v>
      </c>
      <c r="AV120">
        <v>0</v>
      </c>
      <c r="AW120">
        <v>2</v>
      </c>
      <c r="AX120">
        <v>61056230</v>
      </c>
      <c r="AY120">
        <v>1</v>
      </c>
      <c r="AZ120">
        <v>0</v>
      </c>
      <c r="BA120">
        <v>122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ROUND(Y120*Source!I113*DO120,9)</f>
        <v>0</v>
      </c>
      <c r="CX120">
        <f>ROUND(Y120*Source!I113,9)</f>
        <v>0</v>
      </c>
      <c r="CY120">
        <f>AB120</f>
        <v>2637.53</v>
      </c>
      <c r="CZ120">
        <f>AF120</f>
        <v>179.17</v>
      </c>
      <c r="DA120">
        <f>AJ120</f>
        <v>14.06</v>
      </c>
      <c r="DB120">
        <f>ROUND((ROUND(AT120*CZ120,2)*1.1),6)</f>
        <v>120.21899999999999</v>
      </c>
      <c r="DC120">
        <f>ROUND((ROUND(AT120*AG120,2)*1.1),6)</f>
        <v>11.363</v>
      </c>
      <c r="DD120" t="s">
        <v>3</v>
      </c>
      <c r="DE120" t="s">
        <v>3</v>
      </c>
      <c r="DF120">
        <f>ROUND(ROUND(AE120,2)*CX120,2)</f>
        <v>0</v>
      </c>
      <c r="DG120">
        <f>ROUND(ROUND(AF120*AJ120,2)*CX120,2)</f>
        <v>0</v>
      </c>
      <c r="DH120">
        <f>ROUND(ROUND(AG120*AK120,2)*CX120,2)</f>
        <v>0</v>
      </c>
      <c r="DI120">
        <f t="shared" si="31"/>
        <v>0</v>
      </c>
      <c r="DJ120">
        <f>DG120</f>
        <v>0</v>
      </c>
      <c r="DK120">
        <v>0</v>
      </c>
      <c r="DL120" t="s">
        <v>365</v>
      </c>
      <c r="DM120">
        <v>0</v>
      </c>
      <c r="DN120" t="s">
        <v>360</v>
      </c>
      <c r="DO120">
        <v>16.93</v>
      </c>
    </row>
    <row r="121" spans="1:119" x14ac:dyDescent="0.2">
      <c r="A121">
        <f>ROW(Source!A113)</f>
        <v>113</v>
      </c>
      <c r="B121">
        <v>61050403</v>
      </c>
      <c r="C121">
        <v>61056221</v>
      </c>
      <c r="D121">
        <v>60199423</v>
      </c>
      <c r="E121">
        <v>1</v>
      </c>
      <c r="F121">
        <v>1</v>
      </c>
      <c r="G121">
        <v>1079</v>
      </c>
      <c r="H121">
        <v>3</v>
      </c>
      <c r="I121" t="s">
        <v>412</v>
      </c>
      <c r="J121" t="s">
        <v>413</v>
      </c>
      <c r="K121" t="s">
        <v>414</v>
      </c>
      <c r="L121">
        <v>1348</v>
      </c>
      <c r="N121">
        <v>1009</v>
      </c>
      <c r="O121" t="s">
        <v>225</v>
      </c>
      <c r="P121" t="s">
        <v>225</v>
      </c>
      <c r="Q121">
        <v>1000</v>
      </c>
      <c r="W121">
        <v>0</v>
      </c>
      <c r="X121">
        <v>-421167940</v>
      </c>
      <c r="Y121">
        <f>(AT121*1)</f>
        <v>1E-3</v>
      </c>
      <c r="AA121">
        <v>87541.67</v>
      </c>
      <c r="AB121">
        <v>0</v>
      </c>
      <c r="AC121">
        <v>0</v>
      </c>
      <c r="AD121">
        <v>0</v>
      </c>
      <c r="AE121">
        <v>6512.79</v>
      </c>
      <c r="AF121">
        <v>0</v>
      </c>
      <c r="AG121">
        <v>0</v>
      </c>
      <c r="AH121">
        <v>0</v>
      </c>
      <c r="AI121">
        <v>13.05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1E-3</v>
      </c>
      <c r="AU121" t="s">
        <v>31</v>
      </c>
      <c r="AV121">
        <v>0</v>
      </c>
      <c r="AW121">
        <v>2</v>
      </c>
      <c r="AX121">
        <v>61056231</v>
      </c>
      <c r="AY121">
        <v>1</v>
      </c>
      <c r="AZ121">
        <v>0</v>
      </c>
      <c r="BA121">
        <v>123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ROUND(Y121*Source!I113,9)</f>
        <v>0</v>
      </c>
      <c r="CY121">
        <f>AA121</f>
        <v>87541.67</v>
      </c>
      <c r="CZ121">
        <f>AE121</f>
        <v>6512.79</v>
      </c>
      <c r="DA121">
        <f>AI121</f>
        <v>13.05</v>
      </c>
      <c r="DB121">
        <f>ROUND((ROUND(AT121*CZ121,2)*1),6)</f>
        <v>6.51</v>
      </c>
      <c r="DC121">
        <f>ROUND((ROUND(AT121*AG121,2)*1),6)</f>
        <v>0</v>
      </c>
      <c r="DD121" t="s">
        <v>3</v>
      </c>
      <c r="DE121" t="s">
        <v>3</v>
      </c>
      <c r="DF121">
        <f>ROUND(ROUND(AE121*AI121,2)*CX121,2)</f>
        <v>0</v>
      </c>
      <c r="DG121">
        <f t="shared" ref="DG121:DG126" si="42">ROUND(ROUND(AF121,2)*CX121,2)</f>
        <v>0</v>
      </c>
      <c r="DH121">
        <f t="shared" ref="DH121:DH126" si="43">ROUND(ROUND(AG121,2)*CX121,2)</f>
        <v>0</v>
      </c>
      <c r="DI121">
        <f t="shared" si="31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ROW(Source!A113)</f>
        <v>113</v>
      </c>
      <c r="B122">
        <v>61050403</v>
      </c>
      <c r="C122">
        <v>61056221</v>
      </c>
      <c r="D122">
        <v>60199507</v>
      </c>
      <c r="E122">
        <v>1</v>
      </c>
      <c r="F122">
        <v>1</v>
      </c>
      <c r="G122">
        <v>1079</v>
      </c>
      <c r="H122">
        <v>3</v>
      </c>
      <c r="I122" t="s">
        <v>454</v>
      </c>
      <c r="J122" t="s">
        <v>455</v>
      </c>
      <c r="K122" t="s">
        <v>456</v>
      </c>
      <c r="L122">
        <v>1339</v>
      </c>
      <c r="N122">
        <v>1007</v>
      </c>
      <c r="O122" t="s">
        <v>111</v>
      </c>
      <c r="P122" t="s">
        <v>111</v>
      </c>
      <c r="Q122">
        <v>1</v>
      </c>
      <c r="W122">
        <v>0</v>
      </c>
      <c r="X122">
        <v>1646839005</v>
      </c>
      <c r="Y122">
        <f>(AT122*1)</f>
        <v>0.17</v>
      </c>
      <c r="AA122">
        <v>8404.5300000000007</v>
      </c>
      <c r="AB122">
        <v>0</v>
      </c>
      <c r="AC122">
        <v>0</v>
      </c>
      <c r="AD122">
        <v>0</v>
      </c>
      <c r="AE122">
        <v>1821.37</v>
      </c>
      <c r="AF122">
        <v>0</v>
      </c>
      <c r="AG122">
        <v>0</v>
      </c>
      <c r="AH122">
        <v>0</v>
      </c>
      <c r="AI122">
        <v>4.4800000000000004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0.17</v>
      </c>
      <c r="AU122" t="s">
        <v>31</v>
      </c>
      <c r="AV122">
        <v>0</v>
      </c>
      <c r="AW122">
        <v>2</v>
      </c>
      <c r="AX122">
        <v>61056232</v>
      </c>
      <c r="AY122">
        <v>1</v>
      </c>
      <c r="AZ122">
        <v>0</v>
      </c>
      <c r="BA122">
        <v>124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ROUND(Y122*Source!I113,9)</f>
        <v>0</v>
      </c>
      <c r="CY122">
        <f>AA122</f>
        <v>8404.5300000000007</v>
      </c>
      <c r="CZ122">
        <f>AE122</f>
        <v>1821.37</v>
      </c>
      <c r="DA122">
        <f>AI122</f>
        <v>4.4800000000000004</v>
      </c>
      <c r="DB122">
        <f>ROUND((ROUND(AT122*CZ122,2)*1),6)</f>
        <v>309.63</v>
      </c>
      <c r="DC122">
        <f>ROUND((ROUND(AT122*AG122,2)*1),6)</f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42"/>
        <v>0</v>
      </c>
      <c r="DH122">
        <f t="shared" si="43"/>
        <v>0</v>
      </c>
      <c r="DI122">
        <f t="shared" si="31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ROW(Source!A113)</f>
        <v>113</v>
      </c>
      <c r="B123">
        <v>61050403</v>
      </c>
      <c r="C123">
        <v>61056221</v>
      </c>
      <c r="D123">
        <v>60206667</v>
      </c>
      <c r="E123">
        <v>1</v>
      </c>
      <c r="F123">
        <v>1</v>
      </c>
      <c r="G123">
        <v>1079</v>
      </c>
      <c r="H123">
        <v>3</v>
      </c>
      <c r="I123" t="s">
        <v>125</v>
      </c>
      <c r="J123" t="s">
        <v>127</v>
      </c>
      <c r="K123" t="s">
        <v>126</v>
      </c>
      <c r="L123">
        <v>1339</v>
      </c>
      <c r="N123">
        <v>1007</v>
      </c>
      <c r="O123" t="s">
        <v>111</v>
      </c>
      <c r="P123" t="s">
        <v>111</v>
      </c>
      <c r="Q123">
        <v>1</v>
      </c>
      <c r="W123">
        <v>0</v>
      </c>
      <c r="X123">
        <v>-2011481729</v>
      </c>
      <c r="Y123">
        <f>(AT123*1)</f>
        <v>3.9</v>
      </c>
      <c r="AA123">
        <v>6541.15</v>
      </c>
      <c r="AB123">
        <v>0</v>
      </c>
      <c r="AC123">
        <v>0</v>
      </c>
      <c r="AD123">
        <v>0</v>
      </c>
      <c r="AE123">
        <v>501.63</v>
      </c>
      <c r="AF123">
        <v>0</v>
      </c>
      <c r="AG123">
        <v>0</v>
      </c>
      <c r="AH123">
        <v>0</v>
      </c>
      <c r="AI123">
        <v>12.66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3.9</v>
      </c>
      <c r="AU123" t="s">
        <v>31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ROUND(Y123*Source!I113,9)</f>
        <v>0</v>
      </c>
      <c r="CY123">
        <f>AA123</f>
        <v>6541.15</v>
      </c>
      <c r="CZ123">
        <f>AE123</f>
        <v>501.63</v>
      </c>
      <c r="DA123">
        <f>AI123</f>
        <v>12.66</v>
      </c>
      <c r="DB123">
        <f>ROUND((ROUND(AT123*CZ123,2)*1),6)</f>
        <v>1956.36</v>
      </c>
      <c r="DC123">
        <f>ROUND((ROUND(AT123*AG123,2)*1),6)</f>
        <v>0</v>
      </c>
      <c r="DD123" t="s">
        <v>3</v>
      </c>
      <c r="DE123" t="s">
        <v>3</v>
      </c>
      <c r="DF123">
        <f>ROUND(ROUND(AE123*AI123,2)*CX123,2)</f>
        <v>0</v>
      </c>
      <c r="DG123">
        <f t="shared" si="42"/>
        <v>0</v>
      </c>
      <c r="DH123">
        <f t="shared" si="43"/>
        <v>0</v>
      </c>
      <c r="DI123">
        <f t="shared" si="31"/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ROW(Source!A113)</f>
        <v>113</v>
      </c>
      <c r="B124">
        <v>61050403</v>
      </c>
      <c r="C124">
        <v>61056221</v>
      </c>
      <c r="D124">
        <v>60206804</v>
      </c>
      <c r="E124">
        <v>1</v>
      </c>
      <c r="F124">
        <v>1</v>
      </c>
      <c r="G124">
        <v>1079</v>
      </c>
      <c r="H124">
        <v>3</v>
      </c>
      <c r="I124" t="s">
        <v>457</v>
      </c>
      <c r="J124" t="s">
        <v>458</v>
      </c>
      <c r="K124" t="s">
        <v>459</v>
      </c>
      <c r="L124">
        <v>1339</v>
      </c>
      <c r="N124">
        <v>1007</v>
      </c>
      <c r="O124" t="s">
        <v>111</v>
      </c>
      <c r="P124" t="s">
        <v>111</v>
      </c>
      <c r="Q124">
        <v>1</v>
      </c>
      <c r="W124">
        <v>0</v>
      </c>
      <c r="X124">
        <v>1935687176</v>
      </c>
      <c r="Y124">
        <f>(AT124*1)</f>
        <v>0.06</v>
      </c>
      <c r="AA124">
        <v>4857.3100000000004</v>
      </c>
      <c r="AB124">
        <v>0</v>
      </c>
      <c r="AC124">
        <v>0</v>
      </c>
      <c r="AD124">
        <v>0</v>
      </c>
      <c r="AE124">
        <v>439.5</v>
      </c>
      <c r="AF124">
        <v>0</v>
      </c>
      <c r="AG124">
        <v>0</v>
      </c>
      <c r="AH124">
        <v>0</v>
      </c>
      <c r="AI124">
        <v>10.73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0.06</v>
      </c>
      <c r="AU124" t="s">
        <v>31</v>
      </c>
      <c r="AV124">
        <v>0</v>
      </c>
      <c r="AW124">
        <v>2</v>
      </c>
      <c r="AX124">
        <v>61056233</v>
      </c>
      <c r="AY124">
        <v>1</v>
      </c>
      <c r="AZ124">
        <v>0</v>
      </c>
      <c r="BA124">
        <v>125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ROUND(Y124*Source!I113,9)</f>
        <v>0</v>
      </c>
      <c r="CY124">
        <f>AA124</f>
        <v>4857.3100000000004</v>
      </c>
      <c r="CZ124">
        <f>AE124</f>
        <v>439.5</v>
      </c>
      <c r="DA124">
        <f>AI124</f>
        <v>10.73</v>
      </c>
      <c r="DB124">
        <f>ROUND((ROUND(AT124*CZ124,2)*1),6)</f>
        <v>26.37</v>
      </c>
      <c r="DC124">
        <f>ROUND((ROUND(AT124*AG124,2)*1),6)</f>
        <v>0</v>
      </c>
      <c r="DD124" t="s">
        <v>3</v>
      </c>
      <c r="DE124" t="s">
        <v>3</v>
      </c>
      <c r="DF124">
        <f>ROUND(ROUND(AE124*AI124,2)*CX124,2)</f>
        <v>0</v>
      </c>
      <c r="DG124">
        <f t="shared" si="42"/>
        <v>0</v>
      </c>
      <c r="DH124">
        <f t="shared" si="43"/>
        <v>0</v>
      </c>
      <c r="DI124">
        <f t="shared" si="3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ROW(Source!A113)</f>
        <v>113</v>
      </c>
      <c r="B125">
        <v>61050403</v>
      </c>
      <c r="C125">
        <v>61056221</v>
      </c>
      <c r="D125">
        <v>60207600</v>
      </c>
      <c r="E125">
        <v>1</v>
      </c>
      <c r="F125">
        <v>1</v>
      </c>
      <c r="G125">
        <v>1079</v>
      </c>
      <c r="H125">
        <v>3</v>
      </c>
      <c r="I125" t="s">
        <v>268</v>
      </c>
      <c r="J125" t="s">
        <v>270</v>
      </c>
      <c r="K125" t="s">
        <v>269</v>
      </c>
      <c r="L125">
        <v>1339</v>
      </c>
      <c r="N125">
        <v>1007</v>
      </c>
      <c r="O125" t="s">
        <v>111</v>
      </c>
      <c r="P125" t="s">
        <v>111</v>
      </c>
      <c r="Q125">
        <v>1</v>
      </c>
      <c r="W125">
        <v>0</v>
      </c>
      <c r="X125">
        <v>250372341</v>
      </c>
      <c r="Y125">
        <f>(AT125*1*0.2)</f>
        <v>0.86</v>
      </c>
      <c r="AA125">
        <v>14058.11</v>
      </c>
      <c r="AB125">
        <v>0</v>
      </c>
      <c r="AC125">
        <v>0</v>
      </c>
      <c r="AD125">
        <v>0</v>
      </c>
      <c r="AE125">
        <v>1736.47</v>
      </c>
      <c r="AF125">
        <v>0</v>
      </c>
      <c r="AG125">
        <v>0</v>
      </c>
      <c r="AH125">
        <v>0</v>
      </c>
      <c r="AI125">
        <v>7.86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4.3</v>
      </c>
      <c r="AU125" t="s">
        <v>271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ROUND(Y125*Source!I113,9)</f>
        <v>0</v>
      </c>
      <c r="CY125">
        <f>AA125</f>
        <v>14058.11</v>
      </c>
      <c r="CZ125">
        <f>AE125</f>
        <v>1736.47</v>
      </c>
      <c r="DA125">
        <f>AI125</f>
        <v>7.86</v>
      </c>
      <c r="DB125">
        <f>ROUND((ROUND(AT125*CZ125,2)*1*0.2),6)</f>
        <v>1493.364</v>
      </c>
      <c r="DC125">
        <f>ROUND((ROUND(AT125*AG125,2)*1*0.2),6)</f>
        <v>0</v>
      </c>
      <c r="DD125" t="s">
        <v>3</v>
      </c>
      <c r="DE125" t="s">
        <v>3</v>
      </c>
      <c r="DF125">
        <f>ROUND(ROUND(AE125*AI125,2)*CX125,2)</f>
        <v>0</v>
      </c>
      <c r="DG125">
        <f t="shared" si="42"/>
        <v>0</v>
      </c>
      <c r="DH125">
        <f t="shared" si="43"/>
        <v>0</v>
      </c>
      <c r="DI125">
        <f t="shared" si="31"/>
        <v>0</v>
      </c>
      <c r="DJ125">
        <f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ROW(Source!A117)</f>
        <v>117</v>
      </c>
      <c r="B126">
        <v>61050403</v>
      </c>
      <c r="C126">
        <v>61056239</v>
      </c>
      <c r="D126">
        <v>60134058</v>
      </c>
      <c r="E126">
        <v>1079</v>
      </c>
      <c r="F126">
        <v>1</v>
      </c>
      <c r="G126">
        <v>1079</v>
      </c>
      <c r="H126">
        <v>1</v>
      </c>
      <c r="I126" t="s">
        <v>358</v>
      </c>
      <c r="J126" t="s">
        <v>3</v>
      </c>
      <c r="K126" t="s">
        <v>359</v>
      </c>
      <c r="L126">
        <v>1191</v>
      </c>
      <c r="N126">
        <v>1013</v>
      </c>
      <c r="O126" t="s">
        <v>360</v>
      </c>
      <c r="P126" t="s">
        <v>360</v>
      </c>
      <c r="Q126">
        <v>1</v>
      </c>
      <c r="W126">
        <v>0</v>
      </c>
      <c r="X126">
        <v>476480486</v>
      </c>
      <c r="Y126">
        <f>(AT126*1.1)</f>
        <v>29.458000000000002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26.78</v>
      </c>
      <c r="AU126" t="s">
        <v>32</v>
      </c>
      <c r="AV126">
        <v>1</v>
      </c>
      <c r="AW126">
        <v>2</v>
      </c>
      <c r="AX126">
        <v>62221896</v>
      </c>
      <c r="AY126">
        <v>1</v>
      </c>
      <c r="AZ126">
        <v>0</v>
      </c>
      <c r="BA126">
        <v>128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ROUND(AT126*Source!I117*AH126*AL126,2)</f>
        <v>0</v>
      </c>
      <c r="CV126">
        <f>ROUND(Y126*Source!I117,9)</f>
        <v>27.608037599999999</v>
      </c>
      <c r="CW126">
        <v>0</v>
      </c>
      <c r="CX126">
        <f>ROUND(Y126*Source!I117,9)</f>
        <v>27.608037599999999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ROUND((ROUND(AT126*CZ126,2)*1.1),6)</f>
        <v>0</v>
      </c>
      <c r="DC126">
        <f>ROUND((ROUND(AT126*AG126,2)*1.1),6)</f>
        <v>0</v>
      </c>
      <c r="DD126" t="s">
        <v>3</v>
      </c>
      <c r="DE126" t="s">
        <v>3</v>
      </c>
      <c r="DF126">
        <f>ROUND(ROUND(AE126,2)*CX126,2)</f>
        <v>0</v>
      </c>
      <c r="DG126">
        <f t="shared" si="42"/>
        <v>0</v>
      </c>
      <c r="DH126">
        <f t="shared" si="43"/>
        <v>0</v>
      </c>
      <c r="DI126">
        <f t="shared" si="3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ROW(Source!A117)</f>
        <v>117</v>
      </c>
      <c r="B127">
        <v>61050403</v>
      </c>
      <c r="C127">
        <v>61056239</v>
      </c>
      <c r="D127">
        <v>60231241</v>
      </c>
      <c r="E127">
        <v>1</v>
      </c>
      <c r="F127">
        <v>1</v>
      </c>
      <c r="G127">
        <v>1079</v>
      </c>
      <c r="H127">
        <v>2</v>
      </c>
      <c r="I127" t="s">
        <v>482</v>
      </c>
      <c r="J127" t="s">
        <v>483</v>
      </c>
      <c r="K127" t="s">
        <v>484</v>
      </c>
      <c r="L127">
        <v>1368</v>
      </c>
      <c r="N127">
        <v>1011</v>
      </c>
      <c r="O127" t="s">
        <v>364</v>
      </c>
      <c r="P127" t="s">
        <v>364</v>
      </c>
      <c r="Q127">
        <v>1</v>
      </c>
      <c r="W127">
        <v>0</v>
      </c>
      <c r="X127">
        <v>-2107263007</v>
      </c>
      <c r="Y127">
        <f>(AT127*1.1)</f>
        <v>5.5000000000000007E-2</v>
      </c>
      <c r="AA127">
        <v>0</v>
      </c>
      <c r="AB127">
        <v>121.68</v>
      </c>
      <c r="AC127">
        <v>0</v>
      </c>
      <c r="AD127">
        <v>0</v>
      </c>
      <c r="AE127">
        <v>0</v>
      </c>
      <c r="AF127">
        <v>13.46</v>
      </c>
      <c r="AG127">
        <v>0</v>
      </c>
      <c r="AH127">
        <v>0</v>
      </c>
      <c r="AI127">
        <v>1</v>
      </c>
      <c r="AJ127">
        <v>9.0399999999999991</v>
      </c>
      <c r="AK127">
        <v>55.67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0.05</v>
      </c>
      <c r="AU127" t="s">
        <v>32</v>
      </c>
      <c r="AV127">
        <v>0</v>
      </c>
      <c r="AW127">
        <v>2</v>
      </c>
      <c r="AX127">
        <v>62221897</v>
      </c>
      <c r="AY127">
        <v>1</v>
      </c>
      <c r="AZ127">
        <v>0</v>
      </c>
      <c r="BA127">
        <v>129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ROUND(Y127*Source!I117*DO127,9)</f>
        <v>0</v>
      </c>
      <c r="CX127">
        <f>ROUND(Y127*Source!I117,9)</f>
        <v>5.1546000000000002E-2</v>
      </c>
      <c r="CY127">
        <f>AB127</f>
        <v>121.68</v>
      </c>
      <c r="CZ127">
        <f>AF127</f>
        <v>13.46</v>
      </c>
      <c r="DA127">
        <f>AJ127</f>
        <v>9.0399999999999991</v>
      </c>
      <c r="DB127">
        <f>ROUND((ROUND(AT127*CZ127,2)*1.1),6)</f>
        <v>0.73699999999999999</v>
      </c>
      <c r="DC127">
        <f>ROUND((ROUND(AT127*AG127,2)*1.1),6)</f>
        <v>0</v>
      </c>
      <c r="DD127" t="s">
        <v>3</v>
      </c>
      <c r="DE127" t="s">
        <v>3</v>
      </c>
      <c r="DF127">
        <f>ROUND(ROUND(AE127,2)*CX127,2)</f>
        <v>0</v>
      </c>
      <c r="DG127">
        <f>ROUND(ROUND(AF127*AJ127,2)*CX127,2)</f>
        <v>6.27</v>
      </c>
      <c r="DH127">
        <f>ROUND(ROUND(AG127*AK127,2)*CX127,2)</f>
        <v>0</v>
      </c>
      <c r="DI127">
        <f t="shared" si="31"/>
        <v>0</v>
      </c>
      <c r="DJ127">
        <f>DG127</f>
        <v>6.27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ROW(Source!A117)</f>
        <v>117</v>
      </c>
      <c r="B128">
        <v>61050403</v>
      </c>
      <c r="C128">
        <v>61056239</v>
      </c>
      <c r="D128">
        <v>60230593</v>
      </c>
      <c r="E128">
        <v>1</v>
      </c>
      <c r="F128">
        <v>1</v>
      </c>
      <c r="G128">
        <v>1079</v>
      </c>
      <c r="H128">
        <v>2</v>
      </c>
      <c r="I128" t="s">
        <v>485</v>
      </c>
      <c r="J128" t="s">
        <v>486</v>
      </c>
      <c r="K128" t="s">
        <v>487</v>
      </c>
      <c r="L128">
        <v>1368</v>
      </c>
      <c r="N128">
        <v>1011</v>
      </c>
      <c r="O128" t="s">
        <v>364</v>
      </c>
      <c r="P128" t="s">
        <v>364</v>
      </c>
      <c r="Q128">
        <v>1</v>
      </c>
      <c r="W128">
        <v>0</v>
      </c>
      <c r="X128">
        <v>-166161919</v>
      </c>
      <c r="Y128">
        <f>(AT128*1.1)</f>
        <v>5.5000000000000007E-2</v>
      </c>
      <c r="AA128">
        <v>0</v>
      </c>
      <c r="AB128">
        <v>1644.9</v>
      </c>
      <c r="AC128">
        <v>702.56</v>
      </c>
      <c r="AD128">
        <v>0</v>
      </c>
      <c r="AE128">
        <v>0</v>
      </c>
      <c r="AF128">
        <v>97.62</v>
      </c>
      <c r="AG128">
        <v>12.62</v>
      </c>
      <c r="AH128">
        <v>0</v>
      </c>
      <c r="AI128">
        <v>1</v>
      </c>
      <c r="AJ128">
        <v>16.850000000000001</v>
      </c>
      <c r="AK128">
        <v>55.67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0.05</v>
      </c>
      <c r="AU128" t="s">
        <v>32</v>
      </c>
      <c r="AV128">
        <v>0</v>
      </c>
      <c r="AW128">
        <v>2</v>
      </c>
      <c r="AX128">
        <v>62221898</v>
      </c>
      <c r="AY128">
        <v>1</v>
      </c>
      <c r="AZ128">
        <v>0</v>
      </c>
      <c r="BA128">
        <v>130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ROUND(Y128*Source!I117*DO128,9)</f>
        <v>0.65051051999999998</v>
      </c>
      <c r="CX128">
        <f>ROUND(Y128*Source!I117,9)</f>
        <v>5.1546000000000002E-2</v>
      </c>
      <c r="CY128">
        <f>AB128</f>
        <v>1644.9</v>
      </c>
      <c r="CZ128">
        <f>AF128</f>
        <v>97.62</v>
      </c>
      <c r="DA128">
        <f>AJ128</f>
        <v>16.850000000000001</v>
      </c>
      <c r="DB128">
        <f>ROUND((ROUND(AT128*CZ128,2)*1.1),6)</f>
        <v>5.3680000000000003</v>
      </c>
      <c r="DC128">
        <f>ROUND((ROUND(AT128*AG128,2)*1.1),6)</f>
        <v>0.69299999999999995</v>
      </c>
      <c r="DD128" t="s">
        <v>3</v>
      </c>
      <c r="DE128" t="s">
        <v>3</v>
      </c>
      <c r="DF128">
        <f>ROUND(ROUND(AE128,2)*CX128,2)</f>
        <v>0</v>
      </c>
      <c r="DG128">
        <f>ROUND(ROUND(AF128*AJ128,2)*CX128,2)</f>
        <v>84.79</v>
      </c>
      <c r="DH128">
        <f>ROUND(ROUND(AG128*AK128,2)*CX128,2)</f>
        <v>36.21</v>
      </c>
      <c r="DI128">
        <f t="shared" si="31"/>
        <v>0</v>
      </c>
      <c r="DJ128">
        <f>DG128</f>
        <v>84.79</v>
      </c>
      <c r="DK128">
        <v>0</v>
      </c>
      <c r="DL128" t="s">
        <v>365</v>
      </c>
      <c r="DM128">
        <v>0</v>
      </c>
      <c r="DN128" t="s">
        <v>360</v>
      </c>
      <c r="DO128">
        <v>12.62</v>
      </c>
    </row>
    <row r="129" spans="1:119" x14ac:dyDescent="0.2">
      <c r="A129">
        <f>ROW(Source!A117)</f>
        <v>117</v>
      </c>
      <c r="B129">
        <v>61050403</v>
      </c>
      <c r="C129">
        <v>61056239</v>
      </c>
      <c r="D129">
        <v>60207450</v>
      </c>
      <c r="E129">
        <v>1</v>
      </c>
      <c r="F129">
        <v>1</v>
      </c>
      <c r="G129">
        <v>1079</v>
      </c>
      <c r="H129">
        <v>3</v>
      </c>
      <c r="I129" t="s">
        <v>281</v>
      </c>
      <c r="J129" t="s">
        <v>283</v>
      </c>
      <c r="K129" t="s">
        <v>282</v>
      </c>
      <c r="L129">
        <v>1339</v>
      </c>
      <c r="N129">
        <v>1007</v>
      </c>
      <c r="O129" t="s">
        <v>111</v>
      </c>
      <c r="P129" t="s">
        <v>111</v>
      </c>
      <c r="Q129">
        <v>1</v>
      </c>
      <c r="W129">
        <v>0</v>
      </c>
      <c r="X129">
        <v>-302152214</v>
      </c>
      <c r="Y129">
        <f>(AT129*1)</f>
        <v>15</v>
      </c>
      <c r="AA129">
        <v>919.92</v>
      </c>
      <c r="AB129">
        <v>0</v>
      </c>
      <c r="AC129">
        <v>0</v>
      </c>
      <c r="AD129">
        <v>0</v>
      </c>
      <c r="AE129">
        <v>125.33</v>
      </c>
      <c r="AF129">
        <v>0</v>
      </c>
      <c r="AG129">
        <v>0</v>
      </c>
      <c r="AH129">
        <v>0</v>
      </c>
      <c r="AI129">
        <v>7.34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15</v>
      </c>
      <c r="AU129" t="s">
        <v>31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ROUND(Y129*Source!I117,9)</f>
        <v>14.058</v>
      </c>
      <c r="CY129">
        <f>AA129</f>
        <v>919.92</v>
      </c>
      <c r="CZ129">
        <f>AE129</f>
        <v>125.33</v>
      </c>
      <c r="DA129">
        <f>AI129</f>
        <v>7.34</v>
      </c>
      <c r="DB129">
        <f>ROUND((ROUND(AT129*CZ129,2)*1),6)</f>
        <v>1879.95</v>
      </c>
      <c r="DC129">
        <f>ROUND((ROUND(AT129*AG129,2)*1),6)</f>
        <v>0</v>
      </c>
      <c r="DD129" t="s">
        <v>3</v>
      </c>
      <c r="DE129" t="s">
        <v>3</v>
      </c>
      <c r="DF129">
        <f>ROUND(ROUND(AE129*AI129,2)*CX129,2)</f>
        <v>12932.24</v>
      </c>
      <c r="DG129">
        <f t="shared" ref="DG129:DG137" si="44">ROUND(ROUND(AF129,2)*CX129,2)</f>
        <v>0</v>
      </c>
      <c r="DH129">
        <f t="shared" ref="DH129:DH137" si="45">ROUND(ROUND(AG129,2)*CX129,2)</f>
        <v>0</v>
      </c>
      <c r="DI129">
        <f t="shared" ref="DI129:DI160" si="46">ROUND(ROUND(AH129,2)*CX129,2)</f>
        <v>0</v>
      </c>
      <c r="DJ129">
        <f>DF129</f>
        <v>12932.24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ROW(Source!A119)</f>
        <v>119</v>
      </c>
      <c r="B130">
        <v>61050403</v>
      </c>
      <c r="C130">
        <v>61056242</v>
      </c>
      <c r="D130">
        <v>60134058</v>
      </c>
      <c r="E130">
        <v>1079</v>
      </c>
      <c r="F130">
        <v>1</v>
      </c>
      <c r="G130">
        <v>1079</v>
      </c>
      <c r="H130">
        <v>1</v>
      </c>
      <c r="I130" t="s">
        <v>358</v>
      </c>
      <c r="J130" t="s">
        <v>3</v>
      </c>
      <c r="K130" t="s">
        <v>359</v>
      </c>
      <c r="L130">
        <v>1191</v>
      </c>
      <c r="N130">
        <v>1013</v>
      </c>
      <c r="O130" t="s">
        <v>360</v>
      </c>
      <c r="P130" t="s">
        <v>360</v>
      </c>
      <c r="Q130">
        <v>1</v>
      </c>
      <c r="W130">
        <v>0</v>
      </c>
      <c r="X130">
        <v>476480486</v>
      </c>
      <c r="Y130">
        <f>(AT130*1.1)</f>
        <v>44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40</v>
      </c>
      <c r="AU130" t="s">
        <v>32</v>
      </c>
      <c r="AV130">
        <v>1</v>
      </c>
      <c r="AW130">
        <v>2</v>
      </c>
      <c r="AX130">
        <v>62221903</v>
      </c>
      <c r="AY130">
        <v>1</v>
      </c>
      <c r="AZ130">
        <v>0</v>
      </c>
      <c r="BA130">
        <v>132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ROUND(AT130*Source!I119*AH130*AL130,2)</f>
        <v>0</v>
      </c>
      <c r="CV130">
        <f>ROUND(Y130*Source!I119,9)</f>
        <v>13.7456</v>
      </c>
      <c r="CW130">
        <v>0</v>
      </c>
      <c r="CX130">
        <f>ROUND(Y130*Source!I119,9)</f>
        <v>13.7456</v>
      </c>
      <c r="CY130">
        <f>AD130</f>
        <v>0</v>
      </c>
      <c r="CZ130">
        <f>AH130</f>
        <v>0</v>
      </c>
      <c r="DA130">
        <f>AL130</f>
        <v>1</v>
      </c>
      <c r="DB130">
        <f>ROUND((ROUND(AT130*CZ130,2)*1.1),6)</f>
        <v>0</v>
      </c>
      <c r="DC130">
        <f>ROUND((ROUND(AT130*AG130,2)*1.1),6)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44"/>
        <v>0</v>
      </c>
      <c r="DH130">
        <f t="shared" si="45"/>
        <v>0</v>
      </c>
      <c r="DI130">
        <f t="shared" si="46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ROW(Source!A119)</f>
        <v>119</v>
      </c>
      <c r="B131">
        <v>61050403</v>
      </c>
      <c r="C131">
        <v>61056242</v>
      </c>
      <c r="D131">
        <v>60207450</v>
      </c>
      <c r="E131">
        <v>1</v>
      </c>
      <c r="F131">
        <v>1</v>
      </c>
      <c r="G131">
        <v>1079</v>
      </c>
      <c r="H131">
        <v>3</v>
      </c>
      <c r="I131" t="s">
        <v>281</v>
      </c>
      <c r="J131" t="s">
        <v>283</v>
      </c>
      <c r="K131" t="s">
        <v>282</v>
      </c>
      <c r="L131">
        <v>1339</v>
      </c>
      <c r="N131">
        <v>1007</v>
      </c>
      <c r="O131" t="s">
        <v>111</v>
      </c>
      <c r="P131" t="s">
        <v>111</v>
      </c>
      <c r="Q131">
        <v>1</v>
      </c>
      <c r="W131">
        <v>0</v>
      </c>
      <c r="X131">
        <v>-302152214</v>
      </c>
      <c r="Y131">
        <f>(AT131*1)</f>
        <v>15</v>
      </c>
      <c r="AA131">
        <v>919.92</v>
      </c>
      <c r="AB131">
        <v>0</v>
      </c>
      <c r="AC131">
        <v>0</v>
      </c>
      <c r="AD131">
        <v>0</v>
      </c>
      <c r="AE131">
        <v>125.33</v>
      </c>
      <c r="AF131">
        <v>0</v>
      </c>
      <c r="AG131">
        <v>0</v>
      </c>
      <c r="AH131">
        <v>0</v>
      </c>
      <c r="AI131">
        <v>7.34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15</v>
      </c>
      <c r="AU131" t="s">
        <v>31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ROUND(Y131*Source!I119,9)</f>
        <v>4.6859999999999999</v>
      </c>
      <c r="CY131">
        <f>AA131</f>
        <v>919.92</v>
      </c>
      <c r="CZ131">
        <f>AE131</f>
        <v>125.33</v>
      </c>
      <c r="DA131">
        <f>AI131</f>
        <v>7.34</v>
      </c>
      <c r="DB131">
        <f>ROUND((ROUND(AT131*CZ131,2)*1),6)</f>
        <v>1879.95</v>
      </c>
      <c r="DC131">
        <f>ROUND((ROUND(AT131*AG131,2)*1),6)</f>
        <v>0</v>
      </c>
      <c r="DD131" t="s">
        <v>3</v>
      </c>
      <c r="DE131" t="s">
        <v>3</v>
      </c>
      <c r="DF131">
        <f>ROUND(ROUND(AE131*AI131,2)*CX131,2)</f>
        <v>4310.75</v>
      </c>
      <c r="DG131">
        <f t="shared" si="44"/>
        <v>0</v>
      </c>
      <c r="DH131">
        <f t="shared" si="45"/>
        <v>0</v>
      </c>
      <c r="DI131">
        <f t="shared" si="46"/>
        <v>0</v>
      </c>
      <c r="DJ131">
        <f>DF131</f>
        <v>4310.75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ROW(Source!A121)</f>
        <v>121</v>
      </c>
      <c r="B132">
        <v>61050403</v>
      </c>
      <c r="C132">
        <v>61056245</v>
      </c>
      <c r="D132">
        <v>60134058</v>
      </c>
      <c r="E132">
        <v>1079</v>
      </c>
      <c r="F132">
        <v>1</v>
      </c>
      <c r="G132">
        <v>1079</v>
      </c>
      <c r="H132">
        <v>1</v>
      </c>
      <c r="I132" t="s">
        <v>358</v>
      </c>
      <c r="J132" t="s">
        <v>3</v>
      </c>
      <c r="K132" t="s">
        <v>359</v>
      </c>
      <c r="L132">
        <v>1191</v>
      </c>
      <c r="N132">
        <v>1013</v>
      </c>
      <c r="O132" t="s">
        <v>360</v>
      </c>
      <c r="P132" t="s">
        <v>360</v>
      </c>
      <c r="Q132">
        <v>1</v>
      </c>
      <c r="W132">
        <v>0</v>
      </c>
      <c r="X132">
        <v>476480486</v>
      </c>
      <c r="Y132">
        <f>AT132</f>
        <v>5.47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5.47</v>
      </c>
      <c r="AU132" t="s">
        <v>3</v>
      </c>
      <c r="AV132">
        <v>1</v>
      </c>
      <c r="AW132">
        <v>2</v>
      </c>
      <c r="AX132">
        <v>62221908</v>
      </c>
      <c r="AY132">
        <v>1</v>
      </c>
      <c r="AZ132">
        <v>0</v>
      </c>
      <c r="BA132">
        <v>134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ROUND(AT132*Source!I121*AH132*AL132,2)</f>
        <v>0</v>
      </c>
      <c r="CV132">
        <f>ROUND(Y132*Source!I121,9)</f>
        <v>-6.8353120000000001</v>
      </c>
      <c r="CW132">
        <v>0</v>
      </c>
      <c r="CX132">
        <f>ROUND(Y132*Source!I121,9)</f>
        <v>-6.8353120000000001</v>
      </c>
      <c r="CY132">
        <f>AD132</f>
        <v>0</v>
      </c>
      <c r="CZ132">
        <f>AH132</f>
        <v>0</v>
      </c>
      <c r="DA132">
        <f>AL132</f>
        <v>1</v>
      </c>
      <c r="DB132">
        <f>ROUND(ROUND(AT132*CZ132,2),6)</f>
        <v>0</v>
      </c>
      <c r="DC132">
        <f>ROUND(ROUND(AT132*AG132,2),6)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44"/>
        <v>0</v>
      </c>
      <c r="DH132">
        <f t="shared" si="45"/>
        <v>0</v>
      </c>
      <c r="DI132">
        <f t="shared" si="46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ROW(Source!A121)</f>
        <v>121</v>
      </c>
      <c r="B133">
        <v>61050403</v>
      </c>
      <c r="C133">
        <v>61056245</v>
      </c>
      <c r="D133">
        <v>60207450</v>
      </c>
      <c r="E133">
        <v>1</v>
      </c>
      <c r="F133">
        <v>1</v>
      </c>
      <c r="G133">
        <v>1079</v>
      </c>
      <c r="H133">
        <v>3</v>
      </c>
      <c r="I133" t="s">
        <v>281</v>
      </c>
      <c r="J133" t="s">
        <v>283</v>
      </c>
      <c r="K133" t="s">
        <v>282</v>
      </c>
      <c r="L133">
        <v>1339</v>
      </c>
      <c r="N133">
        <v>1007</v>
      </c>
      <c r="O133" t="s">
        <v>111</v>
      </c>
      <c r="P133" t="s">
        <v>111</v>
      </c>
      <c r="Q133">
        <v>1</v>
      </c>
      <c r="W133">
        <v>0</v>
      </c>
      <c r="X133">
        <v>-302152214</v>
      </c>
      <c r="Y133">
        <f>AT133</f>
        <v>5</v>
      </c>
      <c r="AA133">
        <v>919.92</v>
      </c>
      <c r="AB133">
        <v>0</v>
      </c>
      <c r="AC133">
        <v>0</v>
      </c>
      <c r="AD133">
        <v>0</v>
      </c>
      <c r="AE133">
        <v>125.33</v>
      </c>
      <c r="AF133">
        <v>0</v>
      </c>
      <c r="AG133">
        <v>0</v>
      </c>
      <c r="AH133">
        <v>0</v>
      </c>
      <c r="AI133">
        <v>7.34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5</v>
      </c>
      <c r="AU133" t="s">
        <v>3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ROUND(Y133*Source!I121,9)</f>
        <v>-6.2480000000000002</v>
      </c>
      <c r="CY133">
        <f>AA133</f>
        <v>919.92</v>
      </c>
      <c r="CZ133">
        <f>AE133</f>
        <v>125.33</v>
      </c>
      <c r="DA133">
        <f>AI133</f>
        <v>7.34</v>
      </c>
      <c r="DB133">
        <f>ROUND(ROUND(AT133*CZ133,2),6)</f>
        <v>626.65</v>
      </c>
      <c r="DC133">
        <f>ROUND(ROUND(AT133*AG133,2),6)</f>
        <v>0</v>
      </c>
      <c r="DD133" t="s">
        <v>3</v>
      </c>
      <c r="DE133" t="s">
        <v>3</v>
      </c>
      <c r="DF133">
        <f>ROUND(ROUND(AE133*AI133,2)*CX133,2)</f>
        <v>-5747.66</v>
      </c>
      <c r="DG133">
        <f t="shared" si="44"/>
        <v>0</v>
      </c>
      <c r="DH133">
        <f t="shared" si="45"/>
        <v>0</v>
      </c>
      <c r="DI133">
        <f t="shared" si="46"/>
        <v>0</v>
      </c>
      <c r="DJ133">
        <f>DF133</f>
        <v>-5747.66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ROW(Source!A123)</f>
        <v>123</v>
      </c>
      <c r="B134">
        <v>61050403</v>
      </c>
      <c r="C134">
        <v>61056248</v>
      </c>
      <c r="D134">
        <v>60134058</v>
      </c>
      <c r="E134">
        <v>1079</v>
      </c>
      <c r="F134">
        <v>1</v>
      </c>
      <c r="G134">
        <v>1079</v>
      </c>
      <c r="H134">
        <v>1</v>
      </c>
      <c r="I134" t="s">
        <v>358</v>
      </c>
      <c r="J134" t="s">
        <v>3</v>
      </c>
      <c r="K134" t="s">
        <v>359</v>
      </c>
      <c r="L134">
        <v>1191</v>
      </c>
      <c r="N134">
        <v>1013</v>
      </c>
      <c r="O134" t="s">
        <v>360</v>
      </c>
      <c r="P134" t="s">
        <v>360</v>
      </c>
      <c r="Q134">
        <v>1</v>
      </c>
      <c r="W134">
        <v>0</v>
      </c>
      <c r="X134">
        <v>476480486</v>
      </c>
      <c r="Y134">
        <f>(AT134*1.1)</f>
        <v>5.7750000000000004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5.25</v>
      </c>
      <c r="AU134" t="s">
        <v>32</v>
      </c>
      <c r="AV134">
        <v>1</v>
      </c>
      <c r="AW134">
        <v>2</v>
      </c>
      <c r="AX134">
        <v>62221913</v>
      </c>
      <c r="AY134">
        <v>1</v>
      </c>
      <c r="AZ134">
        <v>0</v>
      </c>
      <c r="BA134">
        <v>136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ROUND(AT134*Source!I123*AH134*AL134,2)</f>
        <v>0</v>
      </c>
      <c r="CV134">
        <f>ROUND(Y134*Source!I123,9)</f>
        <v>7.2164400000000004</v>
      </c>
      <c r="CW134">
        <v>0</v>
      </c>
      <c r="CX134">
        <f>ROUND(Y134*Source!I123,9)</f>
        <v>7.2164400000000004</v>
      </c>
      <c r="CY134">
        <f>AD134</f>
        <v>0</v>
      </c>
      <c r="CZ134">
        <f>AH134</f>
        <v>0</v>
      </c>
      <c r="DA134">
        <f>AL134</f>
        <v>1</v>
      </c>
      <c r="DB134">
        <f>ROUND((ROUND(AT134*CZ134,2)*1.1),6)</f>
        <v>0</v>
      </c>
      <c r="DC134">
        <f>ROUND((ROUND(AT134*AG134,2)*1.1),6)</f>
        <v>0</v>
      </c>
      <c r="DD134" t="s">
        <v>3</v>
      </c>
      <c r="DE134" t="s">
        <v>3</v>
      </c>
      <c r="DF134">
        <f>ROUND(ROUND(AE134,2)*CX134,2)</f>
        <v>0</v>
      </c>
      <c r="DG134">
        <f t="shared" si="44"/>
        <v>0</v>
      </c>
      <c r="DH134">
        <f t="shared" si="45"/>
        <v>0</v>
      </c>
      <c r="DI134">
        <f t="shared" si="46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ROW(Source!A123)</f>
        <v>123</v>
      </c>
      <c r="B135">
        <v>61050403</v>
      </c>
      <c r="C135">
        <v>61056248</v>
      </c>
      <c r="D135">
        <v>60199411</v>
      </c>
      <c r="E135">
        <v>1</v>
      </c>
      <c r="F135">
        <v>1</v>
      </c>
      <c r="G135">
        <v>1079</v>
      </c>
      <c r="H135">
        <v>3</v>
      </c>
      <c r="I135" t="s">
        <v>445</v>
      </c>
      <c r="J135" t="s">
        <v>446</v>
      </c>
      <c r="K135" t="s">
        <v>447</v>
      </c>
      <c r="L135">
        <v>1339</v>
      </c>
      <c r="N135">
        <v>1007</v>
      </c>
      <c r="O135" t="s">
        <v>111</v>
      </c>
      <c r="P135" t="s">
        <v>111</v>
      </c>
      <c r="Q135">
        <v>1</v>
      </c>
      <c r="W135">
        <v>0</v>
      </c>
      <c r="X135">
        <v>-159086685</v>
      </c>
      <c r="Y135">
        <f>(AT135*1)</f>
        <v>10</v>
      </c>
      <c r="AA135">
        <v>54.79</v>
      </c>
      <c r="AB135">
        <v>0</v>
      </c>
      <c r="AC135">
        <v>0</v>
      </c>
      <c r="AD135">
        <v>0</v>
      </c>
      <c r="AE135">
        <v>7.07</v>
      </c>
      <c r="AF135">
        <v>0</v>
      </c>
      <c r="AG135">
        <v>0</v>
      </c>
      <c r="AH135">
        <v>0</v>
      </c>
      <c r="AI135">
        <v>7.75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10</v>
      </c>
      <c r="AU135" t="s">
        <v>31</v>
      </c>
      <c r="AV135">
        <v>0</v>
      </c>
      <c r="AW135">
        <v>2</v>
      </c>
      <c r="AX135">
        <v>62221914</v>
      </c>
      <c r="AY135">
        <v>1</v>
      </c>
      <c r="AZ135">
        <v>0</v>
      </c>
      <c r="BA135">
        <v>137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ROUND(Y135*Source!I123,9)</f>
        <v>12.496</v>
      </c>
      <c r="CY135">
        <f>AA135</f>
        <v>54.79</v>
      </c>
      <c r="CZ135">
        <f>AE135</f>
        <v>7.07</v>
      </c>
      <c r="DA135">
        <f>AI135</f>
        <v>7.75</v>
      </c>
      <c r="DB135">
        <f>ROUND((ROUND(AT135*CZ135,2)*1),6)</f>
        <v>70.7</v>
      </c>
      <c r="DC135">
        <f>ROUND((ROUND(AT135*AG135,2)*1),6)</f>
        <v>0</v>
      </c>
      <c r="DD135" t="s">
        <v>3</v>
      </c>
      <c r="DE135" t="s">
        <v>3</v>
      </c>
      <c r="DF135">
        <f>ROUND(ROUND(AE135*AI135,2)*CX135,2)</f>
        <v>684.66</v>
      </c>
      <c r="DG135">
        <f t="shared" si="44"/>
        <v>0</v>
      </c>
      <c r="DH135">
        <f t="shared" si="45"/>
        <v>0</v>
      </c>
      <c r="DI135">
        <f t="shared" si="46"/>
        <v>0</v>
      </c>
      <c r="DJ135">
        <f>DF135</f>
        <v>684.66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ROW(Source!A123)</f>
        <v>123</v>
      </c>
      <c r="B136">
        <v>61050403</v>
      </c>
      <c r="C136">
        <v>61056248</v>
      </c>
      <c r="D136">
        <v>60207453</v>
      </c>
      <c r="E136">
        <v>1</v>
      </c>
      <c r="F136">
        <v>1</v>
      </c>
      <c r="G136">
        <v>1079</v>
      </c>
      <c r="H136">
        <v>3</v>
      </c>
      <c r="I136" t="s">
        <v>299</v>
      </c>
      <c r="J136" t="s">
        <v>302</v>
      </c>
      <c r="K136" t="s">
        <v>300</v>
      </c>
      <c r="L136">
        <v>1346</v>
      </c>
      <c r="N136">
        <v>1009</v>
      </c>
      <c r="O136" t="s">
        <v>301</v>
      </c>
      <c r="P136" t="s">
        <v>301</v>
      </c>
      <c r="Q136">
        <v>1</v>
      </c>
      <c r="W136">
        <v>0</v>
      </c>
      <c r="X136">
        <v>2069131811</v>
      </c>
      <c r="Y136">
        <f>(AT136*1)</f>
        <v>4</v>
      </c>
      <c r="AA136">
        <v>203.26</v>
      </c>
      <c r="AB136">
        <v>0</v>
      </c>
      <c r="AC136">
        <v>0</v>
      </c>
      <c r="AD136">
        <v>0</v>
      </c>
      <c r="AE136">
        <v>57.91</v>
      </c>
      <c r="AF136">
        <v>0</v>
      </c>
      <c r="AG136">
        <v>0</v>
      </c>
      <c r="AH136">
        <v>0</v>
      </c>
      <c r="AI136">
        <v>3.51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4</v>
      </c>
      <c r="AU136" t="s">
        <v>31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ROUND(Y136*Source!I123,9)</f>
        <v>4.9984000000000002</v>
      </c>
      <c r="CY136">
        <f>AA136</f>
        <v>203.26</v>
      </c>
      <c r="CZ136">
        <f>AE136</f>
        <v>57.91</v>
      </c>
      <c r="DA136">
        <f>AI136</f>
        <v>3.51</v>
      </c>
      <c r="DB136">
        <f>ROUND((ROUND(AT136*CZ136,2)*1),6)</f>
        <v>231.64</v>
      </c>
      <c r="DC136">
        <f>ROUND((ROUND(AT136*AG136,2)*1),6)</f>
        <v>0</v>
      </c>
      <c r="DD136" t="s">
        <v>3</v>
      </c>
      <c r="DE136" t="s">
        <v>3</v>
      </c>
      <c r="DF136">
        <f>ROUND(ROUND(AE136*AI136,2)*CX136,2)</f>
        <v>1015.97</v>
      </c>
      <c r="DG136">
        <f t="shared" si="44"/>
        <v>0</v>
      </c>
      <c r="DH136">
        <f t="shared" si="45"/>
        <v>0</v>
      </c>
      <c r="DI136">
        <f t="shared" si="46"/>
        <v>0</v>
      </c>
      <c r="DJ136">
        <f>DF136</f>
        <v>1015.97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ROW(Source!A161)</f>
        <v>161</v>
      </c>
      <c r="B137">
        <v>61050403</v>
      </c>
      <c r="C137">
        <v>61050754</v>
      </c>
      <c r="D137">
        <v>60134058</v>
      </c>
      <c r="E137">
        <v>1079</v>
      </c>
      <c r="F137">
        <v>1</v>
      </c>
      <c r="G137">
        <v>1079</v>
      </c>
      <c r="H137">
        <v>1</v>
      </c>
      <c r="I137" t="s">
        <v>358</v>
      </c>
      <c r="J137" t="s">
        <v>3</v>
      </c>
      <c r="K137" t="s">
        <v>359</v>
      </c>
      <c r="L137">
        <v>1191</v>
      </c>
      <c r="N137">
        <v>1013</v>
      </c>
      <c r="O137" t="s">
        <v>360</v>
      </c>
      <c r="P137" t="s">
        <v>360</v>
      </c>
      <c r="Q137">
        <v>1</v>
      </c>
      <c r="W137">
        <v>0</v>
      </c>
      <c r="X137">
        <v>476480486</v>
      </c>
      <c r="Y137">
        <f>(AT137*1.1)</f>
        <v>11.77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5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10.7</v>
      </c>
      <c r="AU137" t="s">
        <v>32</v>
      </c>
      <c r="AV137">
        <v>1</v>
      </c>
      <c r="AW137">
        <v>2</v>
      </c>
      <c r="AX137">
        <v>61056027</v>
      </c>
      <c r="AY137">
        <v>1</v>
      </c>
      <c r="AZ137">
        <v>0</v>
      </c>
      <c r="BA137">
        <v>139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ROUND(AT137*Source!I161*AH137*AL137,2)</f>
        <v>0</v>
      </c>
      <c r="CV137">
        <f>ROUND(Y137*Source!I161,9)</f>
        <v>8.4402669999999999E-2</v>
      </c>
      <c r="CW137">
        <v>0</v>
      </c>
      <c r="CX137">
        <f>ROUND(Y137*Source!I161,9)</f>
        <v>8.4402669999999999E-2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ROUND((ROUND(AT137*CZ137,2)*1.1),6)</f>
        <v>0</v>
      </c>
      <c r="DC137">
        <f>ROUND((ROUND(AT137*AG137,2)*1.1),6)</f>
        <v>0</v>
      </c>
      <c r="DD137" t="s">
        <v>3</v>
      </c>
      <c r="DE137" t="s">
        <v>3</v>
      </c>
      <c r="DF137">
        <f>ROUND(ROUND(AE137,2)*CX137,2)</f>
        <v>0</v>
      </c>
      <c r="DG137">
        <f t="shared" si="44"/>
        <v>0</v>
      </c>
      <c r="DH137">
        <f t="shared" si="45"/>
        <v>0</v>
      </c>
      <c r="DI137">
        <f t="shared" si="46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ROW(Source!A161)</f>
        <v>161</v>
      </c>
      <c r="B138">
        <v>61050403</v>
      </c>
      <c r="C138">
        <v>61050754</v>
      </c>
      <c r="D138">
        <v>60231385</v>
      </c>
      <c r="E138">
        <v>1</v>
      </c>
      <c r="F138">
        <v>1</v>
      </c>
      <c r="G138">
        <v>1079</v>
      </c>
      <c r="H138">
        <v>2</v>
      </c>
      <c r="I138" t="s">
        <v>463</v>
      </c>
      <c r="J138" t="s">
        <v>464</v>
      </c>
      <c r="K138" t="s">
        <v>465</v>
      </c>
      <c r="L138">
        <v>1368</v>
      </c>
      <c r="N138">
        <v>1011</v>
      </c>
      <c r="O138" t="s">
        <v>364</v>
      </c>
      <c r="P138" t="s">
        <v>364</v>
      </c>
      <c r="Q138">
        <v>1</v>
      </c>
      <c r="W138">
        <v>0</v>
      </c>
      <c r="X138">
        <v>654681671</v>
      </c>
      <c r="Y138">
        <f>(AT138*1.1)</f>
        <v>0.38500000000000001</v>
      </c>
      <c r="AA138">
        <v>0</v>
      </c>
      <c r="AB138">
        <v>1478.98</v>
      </c>
      <c r="AC138">
        <v>749.63</v>
      </c>
      <c r="AD138">
        <v>0</v>
      </c>
      <c r="AE138">
        <v>0</v>
      </c>
      <c r="AF138">
        <v>83.1</v>
      </c>
      <c r="AG138">
        <v>12.62</v>
      </c>
      <c r="AH138">
        <v>0</v>
      </c>
      <c r="AI138">
        <v>1</v>
      </c>
      <c r="AJ138">
        <v>16.68</v>
      </c>
      <c r="AK138">
        <v>55.67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0.35</v>
      </c>
      <c r="AU138" t="s">
        <v>32</v>
      </c>
      <c r="AV138">
        <v>0</v>
      </c>
      <c r="AW138">
        <v>2</v>
      </c>
      <c r="AX138">
        <v>61056028</v>
      </c>
      <c r="AY138">
        <v>1</v>
      </c>
      <c r="AZ138">
        <v>0</v>
      </c>
      <c r="BA138">
        <v>140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ROUND(Y138*Source!I161*DO138,9)</f>
        <v>3.4841737999999997E-2</v>
      </c>
      <c r="CX138">
        <f>ROUND(Y138*Source!I161,9)</f>
        <v>2.7608350000000001E-3</v>
      </c>
      <c r="CY138">
        <f>AB138</f>
        <v>1478.98</v>
      </c>
      <c r="CZ138">
        <f>AF138</f>
        <v>83.1</v>
      </c>
      <c r="DA138">
        <f>AJ138</f>
        <v>16.68</v>
      </c>
      <c r="DB138">
        <f>ROUND((ROUND(AT138*CZ138,2)*1.1),6)</f>
        <v>31.998999999999999</v>
      </c>
      <c r="DC138">
        <f>ROUND((ROUND(AT138*AG138,2)*1.1),6)</f>
        <v>4.8620000000000001</v>
      </c>
      <c r="DD138" t="s">
        <v>3</v>
      </c>
      <c r="DE138" t="s">
        <v>3</v>
      </c>
      <c r="DF138">
        <f>ROUND(ROUND(AE138,2)*CX138,2)</f>
        <v>0</v>
      </c>
      <c r="DG138">
        <f>ROUND(ROUND(AF138*AJ138,2)*CX138,2)</f>
        <v>3.83</v>
      </c>
      <c r="DH138">
        <f>ROUND(ROUND(AG138*AK138,2)*CX138,2)</f>
        <v>1.94</v>
      </c>
      <c r="DI138">
        <f t="shared" si="46"/>
        <v>0</v>
      </c>
      <c r="DJ138">
        <f>DG138</f>
        <v>3.83</v>
      </c>
      <c r="DK138">
        <v>0</v>
      </c>
      <c r="DL138" t="s">
        <v>365</v>
      </c>
      <c r="DM138">
        <v>0</v>
      </c>
      <c r="DN138" t="s">
        <v>360</v>
      </c>
      <c r="DO138">
        <v>12.62</v>
      </c>
    </row>
    <row r="139" spans="1:119" x14ac:dyDescent="0.2">
      <c r="A139">
        <f>ROW(Source!A161)</f>
        <v>161</v>
      </c>
      <c r="B139">
        <v>61050403</v>
      </c>
      <c r="C139">
        <v>61050754</v>
      </c>
      <c r="D139">
        <v>60230707</v>
      </c>
      <c r="E139">
        <v>1</v>
      </c>
      <c r="F139">
        <v>1</v>
      </c>
      <c r="G139">
        <v>1079</v>
      </c>
      <c r="H139">
        <v>2</v>
      </c>
      <c r="I139" t="s">
        <v>488</v>
      </c>
      <c r="J139" t="s">
        <v>489</v>
      </c>
      <c r="K139" t="s">
        <v>490</v>
      </c>
      <c r="L139">
        <v>1368</v>
      </c>
      <c r="N139">
        <v>1011</v>
      </c>
      <c r="O139" t="s">
        <v>364</v>
      </c>
      <c r="P139" t="s">
        <v>364</v>
      </c>
      <c r="Q139">
        <v>1</v>
      </c>
      <c r="W139">
        <v>0</v>
      </c>
      <c r="X139">
        <v>1976634375</v>
      </c>
      <c r="Y139">
        <f>(AT139*1.1)</f>
        <v>2.64</v>
      </c>
      <c r="AA139">
        <v>0</v>
      </c>
      <c r="AB139">
        <v>23.91</v>
      </c>
      <c r="AC139">
        <v>0</v>
      </c>
      <c r="AD139">
        <v>0</v>
      </c>
      <c r="AE139">
        <v>0</v>
      </c>
      <c r="AF139">
        <v>2.27</v>
      </c>
      <c r="AG139">
        <v>0</v>
      </c>
      <c r="AH139">
        <v>0</v>
      </c>
      <c r="AI139">
        <v>1</v>
      </c>
      <c r="AJ139">
        <v>9.8699999999999992</v>
      </c>
      <c r="AK139">
        <v>55.67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2.4</v>
      </c>
      <c r="AU139" t="s">
        <v>32</v>
      </c>
      <c r="AV139">
        <v>0</v>
      </c>
      <c r="AW139">
        <v>2</v>
      </c>
      <c r="AX139">
        <v>61056029</v>
      </c>
      <c r="AY139">
        <v>1</v>
      </c>
      <c r="AZ139">
        <v>0</v>
      </c>
      <c r="BA139">
        <v>141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ROUND(Y139*Source!I161*DO139,9)</f>
        <v>0</v>
      </c>
      <c r="CX139">
        <f>ROUND(Y139*Source!I161,9)</f>
        <v>1.8931440000000001E-2</v>
      </c>
      <c r="CY139">
        <f>AB139</f>
        <v>23.91</v>
      </c>
      <c r="CZ139">
        <f>AF139</f>
        <v>2.27</v>
      </c>
      <c r="DA139">
        <f>AJ139</f>
        <v>9.8699999999999992</v>
      </c>
      <c r="DB139">
        <f>ROUND((ROUND(AT139*CZ139,2)*1.1),6)</f>
        <v>5.9950000000000001</v>
      </c>
      <c r="DC139">
        <f>ROUND((ROUND(AT139*AG139,2)*1.1),6)</f>
        <v>0</v>
      </c>
      <c r="DD139" t="s">
        <v>3</v>
      </c>
      <c r="DE139" t="s">
        <v>3</v>
      </c>
      <c r="DF139">
        <f>ROUND(ROUND(AE139,2)*CX139,2)</f>
        <v>0</v>
      </c>
      <c r="DG139">
        <f>ROUND(ROUND(AF139*AJ139,2)*CX139,2)</f>
        <v>0.42</v>
      </c>
      <c r="DH139">
        <f>ROUND(ROUND(AG139*AK139,2)*CX139,2)</f>
        <v>0</v>
      </c>
      <c r="DI139">
        <f t="shared" si="46"/>
        <v>0</v>
      </c>
      <c r="DJ139">
        <f>DG139</f>
        <v>0.42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ROW(Source!A161)</f>
        <v>161</v>
      </c>
      <c r="B140">
        <v>61050403</v>
      </c>
      <c r="C140">
        <v>61050754</v>
      </c>
      <c r="D140">
        <v>60230717</v>
      </c>
      <c r="E140">
        <v>1</v>
      </c>
      <c r="F140">
        <v>1</v>
      </c>
      <c r="G140">
        <v>1079</v>
      </c>
      <c r="H140">
        <v>2</v>
      </c>
      <c r="I140" t="s">
        <v>491</v>
      </c>
      <c r="J140" t="s">
        <v>492</v>
      </c>
      <c r="K140" t="s">
        <v>493</v>
      </c>
      <c r="L140">
        <v>1368</v>
      </c>
      <c r="N140">
        <v>1011</v>
      </c>
      <c r="O140" t="s">
        <v>364</v>
      </c>
      <c r="P140" t="s">
        <v>364</v>
      </c>
      <c r="Q140">
        <v>1</v>
      </c>
      <c r="W140">
        <v>0</v>
      </c>
      <c r="X140">
        <v>-393454116</v>
      </c>
      <c r="Y140">
        <f>(AT140*1.1)</f>
        <v>2.75</v>
      </c>
      <c r="AA140">
        <v>0</v>
      </c>
      <c r="AB140">
        <v>7.04</v>
      </c>
      <c r="AC140">
        <v>0</v>
      </c>
      <c r="AD140">
        <v>0</v>
      </c>
      <c r="AE140">
        <v>0</v>
      </c>
      <c r="AF140">
        <v>0.73</v>
      </c>
      <c r="AG140">
        <v>0</v>
      </c>
      <c r="AH140">
        <v>0</v>
      </c>
      <c r="AI140">
        <v>1</v>
      </c>
      <c r="AJ140">
        <v>9.0399999999999991</v>
      </c>
      <c r="AK140">
        <v>55.67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2.5</v>
      </c>
      <c r="AU140" t="s">
        <v>32</v>
      </c>
      <c r="AV140">
        <v>0</v>
      </c>
      <c r="AW140">
        <v>2</v>
      </c>
      <c r="AX140">
        <v>61056030</v>
      </c>
      <c r="AY140">
        <v>1</v>
      </c>
      <c r="AZ140">
        <v>0</v>
      </c>
      <c r="BA140">
        <v>142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ROUND(Y140*Source!I161*DO140,9)</f>
        <v>0</v>
      </c>
      <c r="CX140">
        <f>ROUND(Y140*Source!I161,9)</f>
        <v>1.9720250000000002E-2</v>
      </c>
      <c r="CY140">
        <f>AB140</f>
        <v>7.04</v>
      </c>
      <c r="CZ140">
        <f>AF140</f>
        <v>0.73</v>
      </c>
      <c r="DA140">
        <f>AJ140</f>
        <v>9.0399999999999991</v>
      </c>
      <c r="DB140">
        <f>ROUND((ROUND(AT140*CZ140,2)*1.1),6)</f>
        <v>2.0129999999999999</v>
      </c>
      <c r="DC140">
        <f>ROUND((ROUND(AT140*AG140,2)*1.1),6)</f>
        <v>0</v>
      </c>
      <c r="DD140" t="s">
        <v>3</v>
      </c>
      <c r="DE140" t="s">
        <v>3</v>
      </c>
      <c r="DF140">
        <f>ROUND(ROUND(AE140,2)*CX140,2)</f>
        <v>0</v>
      </c>
      <c r="DG140">
        <f>ROUND(ROUND(AF140*AJ140,2)*CX140,2)</f>
        <v>0.13</v>
      </c>
      <c r="DH140">
        <f>ROUND(ROUND(AG140*AK140,2)*CX140,2)</f>
        <v>0</v>
      </c>
      <c r="DI140">
        <f t="shared" si="46"/>
        <v>0</v>
      </c>
      <c r="DJ140">
        <f>DG140</f>
        <v>0.13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ROW(Source!A161)</f>
        <v>161</v>
      </c>
      <c r="B141">
        <v>61050403</v>
      </c>
      <c r="C141">
        <v>61050754</v>
      </c>
      <c r="D141">
        <v>60199688</v>
      </c>
      <c r="E141">
        <v>1</v>
      </c>
      <c r="F141">
        <v>1</v>
      </c>
      <c r="G141">
        <v>1079</v>
      </c>
      <c r="H141">
        <v>3</v>
      </c>
      <c r="I141" t="s">
        <v>494</v>
      </c>
      <c r="J141" t="s">
        <v>495</v>
      </c>
      <c r="K141" t="s">
        <v>496</v>
      </c>
      <c r="L141">
        <v>1348</v>
      </c>
      <c r="N141">
        <v>1009</v>
      </c>
      <c r="O141" t="s">
        <v>225</v>
      </c>
      <c r="P141" t="s">
        <v>225</v>
      </c>
      <c r="Q141">
        <v>1000</v>
      </c>
      <c r="W141">
        <v>0</v>
      </c>
      <c r="X141">
        <v>-417466833</v>
      </c>
      <c r="Y141">
        <f t="shared" ref="Y141:Y147" si="47">(AT141*1)</f>
        <v>6.0000000000000002E-5</v>
      </c>
      <c r="AA141">
        <v>42866.71</v>
      </c>
      <c r="AB141">
        <v>0</v>
      </c>
      <c r="AC141">
        <v>0</v>
      </c>
      <c r="AD141">
        <v>0</v>
      </c>
      <c r="AE141">
        <v>11233.62</v>
      </c>
      <c r="AF141">
        <v>0</v>
      </c>
      <c r="AG141">
        <v>0</v>
      </c>
      <c r="AH141">
        <v>0</v>
      </c>
      <c r="AI141">
        <v>3.53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6.0000000000000002E-5</v>
      </c>
      <c r="AU141" t="s">
        <v>31</v>
      </c>
      <c r="AV141">
        <v>0</v>
      </c>
      <c r="AW141">
        <v>2</v>
      </c>
      <c r="AX141">
        <v>61056031</v>
      </c>
      <c r="AY141">
        <v>1</v>
      </c>
      <c r="AZ141">
        <v>0</v>
      </c>
      <c r="BA141">
        <v>143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ROUND(Y141*Source!I161,9)</f>
        <v>4.3000000000000001E-7</v>
      </c>
      <c r="CY141">
        <f t="shared" ref="CY141:CY147" si="48">AA141</f>
        <v>42866.71</v>
      </c>
      <c r="CZ141">
        <f t="shared" ref="CZ141:CZ147" si="49">AE141</f>
        <v>11233.62</v>
      </c>
      <c r="DA141">
        <f t="shared" ref="DA141:DA147" si="50">AI141</f>
        <v>3.53</v>
      </c>
      <c r="DB141">
        <f t="shared" ref="DB141:DB147" si="51">ROUND((ROUND(AT141*CZ141,2)*1),6)</f>
        <v>0.67</v>
      </c>
      <c r="DC141">
        <f t="shared" ref="DC141:DC147" si="52">ROUND((ROUND(AT141*AG141,2)*1),6)</f>
        <v>0</v>
      </c>
      <c r="DD141" t="s">
        <v>3</v>
      </c>
      <c r="DE141" t="s">
        <v>3</v>
      </c>
      <c r="DF141">
        <f t="shared" ref="DF141:DF147" si="53">ROUND(ROUND(AE141*AI141,2)*CX141,2)</f>
        <v>0.02</v>
      </c>
      <c r="DG141">
        <f t="shared" ref="DG141:DG148" si="54">ROUND(ROUND(AF141,2)*CX141,2)</f>
        <v>0</v>
      </c>
      <c r="DH141">
        <f t="shared" ref="DH141:DH148" si="55">ROUND(ROUND(AG141,2)*CX141,2)</f>
        <v>0</v>
      </c>
      <c r="DI141">
        <f t="shared" si="46"/>
        <v>0</v>
      </c>
      <c r="DJ141">
        <f t="shared" ref="DJ141:DJ147" si="56">DF141</f>
        <v>0.02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ROW(Source!A161)</f>
        <v>161</v>
      </c>
      <c r="B142">
        <v>61050403</v>
      </c>
      <c r="C142">
        <v>61050754</v>
      </c>
      <c r="D142">
        <v>60206199</v>
      </c>
      <c r="E142">
        <v>1</v>
      </c>
      <c r="F142">
        <v>1</v>
      </c>
      <c r="G142">
        <v>1079</v>
      </c>
      <c r="H142">
        <v>3</v>
      </c>
      <c r="I142" t="s">
        <v>497</v>
      </c>
      <c r="J142" t="s">
        <v>498</v>
      </c>
      <c r="K142" t="s">
        <v>499</v>
      </c>
      <c r="L142">
        <v>1346</v>
      </c>
      <c r="N142">
        <v>1009</v>
      </c>
      <c r="O142" t="s">
        <v>301</v>
      </c>
      <c r="P142" t="s">
        <v>301</v>
      </c>
      <c r="Q142">
        <v>1</v>
      </c>
      <c r="W142">
        <v>0</v>
      </c>
      <c r="X142">
        <v>354191932</v>
      </c>
      <c r="Y142">
        <f t="shared" si="47"/>
        <v>0.8</v>
      </c>
      <c r="AA142">
        <v>211.96</v>
      </c>
      <c r="AB142">
        <v>0</v>
      </c>
      <c r="AC142">
        <v>0</v>
      </c>
      <c r="AD142">
        <v>0</v>
      </c>
      <c r="AE142">
        <v>25.8</v>
      </c>
      <c r="AF142">
        <v>0</v>
      </c>
      <c r="AG142">
        <v>0</v>
      </c>
      <c r="AH142">
        <v>0</v>
      </c>
      <c r="AI142">
        <v>7.6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0.8</v>
      </c>
      <c r="AU142" t="s">
        <v>31</v>
      </c>
      <c r="AV142">
        <v>0</v>
      </c>
      <c r="AW142">
        <v>2</v>
      </c>
      <c r="AX142">
        <v>61056032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ROUND(Y142*Source!I161,9)</f>
        <v>5.7368000000000002E-3</v>
      </c>
      <c r="CY142">
        <f t="shared" si="48"/>
        <v>211.96</v>
      </c>
      <c r="CZ142">
        <f t="shared" si="49"/>
        <v>25.8</v>
      </c>
      <c r="DA142">
        <f t="shared" si="50"/>
        <v>7.6</v>
      </c>
      <c r="DB142">
        <f t="shared" si="51"/>
        <v>20.64</v>
      </c>
      <c r="DC142">
        <f t="shared" si="52"/>
        <v>0</v>
      </c>
      <c r="DD142" t="s">
        <v>3</v>
      </c>
      <c r="DE142" t="s">
        <v>3</v>
      </c>
      <c r="DF142">
        <f t="shared" si="53"/>
        <v>1.1200000000000001</v>
      </c>
      <c r="DG142">
        <f t="shared" si="54"/>
        <v>0</v>
      </c>
      <c r="DH142">
        <f t="shared" si="55"/>
        <v>0</v>
      </c>
      <c r="DI142">
        <f t="shared" si="46"/>
        <v>0</v>
      </c>
      <c r="DJ142">
        <f t="shared" si="56"/>
        <v>1.1200000000000001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ROW(Source!A161)</f>
        <v>161</v>
      </c>
      <c r="B143">
        <v>61050403</v>
      </c>
      <c r="C143">
        <v>61050754</v>
      </c>
      <c r="D143">
        <v>60199967</v>
      </c>
      <c r="E143">
        <v>1</v>
      </c>
      <c r="F143">
        <v>1</v>
      </c>
      <c r="G143">
        <v>1079</v>
      </c>
      <c r="H143">
        <v>3</v>
      </c>
      <c r="I143" t="s">
        <v>500</v>
      </c>
      <c r="J143" t="s">
        <v>501</v>
      </c>
      <c r="K143" t="s">
        <v>502</v>
      </c>
      <c r="L143">
        <v>1348</v>
      </c>
      <c r="N143">
        <v>1009</v>
      </c>
      <c r="O143" t="s">
        <v>225</v>
      </c>
      <c r="P143" t="s">
        <v>225</v>
      </c>
      <c r="Q143">
        <v>1000</v>
      </c>
      <c r="W143">
        <v>0</v>
      </c>
      <c r="X143">
        <v>-1692853405</v>
      </c>
      <c r="Y143">
        <f t="shared" si="47"/>
        <v>5.0000000000000001E-4</v>
      </c>
      <c r="AA143">
        <v>1617801.42</v>
      </c>
      <c r="AB143">
        <v>0</v>
      </c>
      <c r="AC143">
        <v>0</v>
      </c>
      <c r="AD143">
        <v>0</v>
      </c>
      <c r="AE143">
        <v>60960.43</v>
      </c>
      <c r="AF143">
        <v>0</v>
      </c>
      <c r="AG143">
        <v>0</v>
      </c>
      <c r="AH143">
        <v>0</v>
      </c>
      <c r="AI143">
        <v>24.55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5.0000000000000001E-4</v>
      </c>
      <c r="AU143" t="s">
        <v>31</v>
      </c>
      <c r="AV143">
        <v>0</v>
      </c>
      <c r="AW143">
        <v>2</v>
      </c>
      <c r="AX143">
        <v>61056033</v>
      </c>
      <c r="AY143">
        <v>1</v>
      </c>
      <c r="AZ143">
        <v>0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ROUND(Y143*Source!I161,9)</f>
        <v>3.5860000000000001E-6</v>
      </c>
      <c r="CY143">
        <f t="shared" si="48"/>
        <v>1617801.42</v>
      </c>
      <c r="CZ143">
        <f t="shared" si="49"/>
        <v>60960.43</v>
      </c>
      <c r="DA143">
        <f t="shared" si="50"/>
        <v>24.55</v>
      </c>
      <c r="DB143">
        <f t="shared" si="51"/>
        <v>30.48</v>
      </c>
      <c r="DC143">
        <f t="shared" si="52"/>
        <v>0</v>
      </c>
      <c r="DD143" t="s">
        <v>3</v>
      </c>
      <c r="DE143" t="s">
        <v>3</v>
      </c>
      <c r="DF143">
        <f t="shared" si="53"/>
        <v>5.37</v>
      </c>
      <c r="DG143">
        <f t="shared" si="54"/>
        <v>0</v>
      </c>
      <c r="DH143">
        <f t="shared" si="55"/>
        <v>0</v>
      </c>
      <c r="DI143">
        <f t="shared" si="46"/>
        <v>0</v>
      </c>
      <c r="DJ143">
        <f t="shared" si="56"/>
        <v>5.37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ROW(Source!A161)</f>
        <v>161</v>
      </c>
      <c r="B144">
        <v>61050403</v>
      </c>
      <c r="C144">
        <v>61050754</v>
      </c>
      <c r="D144">
        <v>60199990</v>
      </c>
      <c r="E144">
        <v>1</v>
      </c>
      <c r="F144">
        <v>1</v>
      </c>
      <c r="G144">
        <v>1079</v>
      </c>
      <c r="H144">
        <v>3</v>
      </c>
      <c r="I144" t="s">
        <v>503</v>
      </c>
      <c r="J144" t="s">
        <v>504</v>
      </c>
      <c r="K144" t="s">
        <v>505</v>
      </c>
      <c r="L144">
        <v>1348</v>
      </c>
      <c r="N144">
        <v>1009</v>
      </c>
      <c r="O144" t="s">
        <v>225</v>
      </c>
      <c r="P144" t="s">
        <v>225</v>
      </c>
      <c r="Q144">
        <v>1000</v>
      </c>
      <c r="W144">
        <v>0</v>
      </c>
      <c r="X144">
        <v>1500357424</v>
      </c>
      <c r="Y144">
        <f t="shared" si="47"/>
        <v>4.0000000000000003E-5</v>
      </c>
      <c r="AA144">
        <v>81368.429999999993</v>
      </c>
      <c r="AB144">
        <v>0</v>
      </c>
      <c r="AC144">
        <v>0</v>
      </c>
      <c r="AD144">
        <v>0</v>
      </c>
      <c r="AE144">
        <v>7973.67</v>
      </c>
      <c r="AF144">
        <v>0</v>
      </c>
      <c r="AG144">
        <v>0</v>
      </c>
      <c r="AH144">
        <v>0</v>
      </c>
      <c r="AI144">
        <v>9.44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4.0000000000000003E-5</v>
      </c>
      <c r="AU144" t="s">
        <v>31</v>
      </c>
      <c r="AV144">
        <v>0</v>
      </c>
      <c r="AW144">
        <v>2</v>
      </c>
      <c r="AX144">
        <v>61056034</v>
      </c>
      <c r="AY144">
        <v>1</v>
      </c>
      <c r="AZ144">
        <v>0</v>
      </c>
      <c r="BA144">
        <v>146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ROUND(Y144*Source!I161,9)</f>
        <v>2.8700000000000002E-7</v>
      </c>
      <c r="CY144">
        <f t="shared" si="48"/>
        <v>81368.429999999993</v>
      </c>
      <c r="CZ144">
        <f t="shared" si="49"/>
        <v>7973.67</v>
      </c>
      <c r="DA144">
        <f t="shared" si="50"/>
        <v>9.44</v>
      </c>
      <c r="DB144">
        <f t="shared" si="51"/>
        <v>0.32</v>
      </c>
      <c r="DC144">
        <f t="shared" si="52"/>
        <v>0</v>
      </c>
      <c r="DD144" t="s">
        <v>3</v>
      </c>
      <c r="DE144" t="s">
        <v>3</v>
      </c>
      <c r="DF144">
        <f t="shared" si="53"/>
        <v>0.02</v>
      </c>
      <c r="DG144">
        <f t="shared" si="54"/>
        <v>0</v>
      </c>
      <c r="DH144">
        <f t="shared" si="55"/>
        <v>0</v>
      </c>
      <c r="DI144">
        <f t="shared" si="46"/>
        <v>0</v>
      </c>
      <c r="DJ144">
        <f t="shared" si="56"/>
        <v>0.02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ROW(Source!A161)</f>
        <v>161</v>
      </c>
      <c r="B145">
        <v>61050403</v>
      </c>
      <c r="C145">
        <v>61050754</v>
      </c>
      <c r="D145">
        <v>60223383</v>
      </c>
      <c r="E145">
        <v>1</v>
      </c>
      <c r="F145">
        <v>1</v>
      </c>
      <c r="G145">
        <v>1079</v>
      </c>
      <c r="H145">
        <v>3</v>
      </c>
      <c r="I145" t="s">
        <v>506</v>
      </c>
      <c r="J145" t="s">
        <v>507</v>
      </c>
      <c r="K145" t="s">
        <v>508</v>
      </c>
      <c r="L145">
        <v>1356</v>
      </c>
      <c r="N145">
        <v>1010</v>
      </c>
      <c r="O145" t="s">
        <v>509</v>
      </c>
      <c r="P145" t="s">
        <v>509</v>
      </c>
      <c r="Q145">
        <v>1000</v>
      </c>
      <c r="W145">
        <v>0</v>
      </c>
      <c r="X145">
        <v>-1015285283</v>
      </c>
      <c r="Y145">
        <f t="shared" si="47"/>
        <v>4.0999999999999999E-4</v>
      </c>
      <c r="AA145">
        <v>1651.43</v>
      </c>
      <c r="AB145">
        <v>0</v>
      </c>
      <c r="AC145">
        <v>0</v>
      </c>
      <c r="AD145">
        <v>0</v>
      </c>
      <c r="AE145">
        <v>226.66</v>
      </c>
      <c r="AF145">
        <v>0</v>
      </c>
      <c r="AG145">
        <v>0</v>
      </c>
      <c r="AH145">
        <v>0</v>
      </c>
      <c r="AI145">
        <v>6.74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4.0999999999999999E-4</v>
      </c>
      <c r="AU145" t="s">
        <v>31</v>
      </c>
      <c r="AV145">
        <v>0</v>
      </c>
      <c r="AW145">
        <v>2</v>
      </c>
      <c r="AX145">
        <v>61056035</v>
      </c>
      <c r="AY145">
        <v>1</v>
      </c>
      <c r="AZ145">
        <v>0</v>
      </c>
      <c r="BA145">
        <v>147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ROUND(Y145*Source!I161,9)</f>
        <v>2.9399999999999998E-6</v>
      </c>
      <c r="CY145">
        <f t="shared" si="48"/>
        <v>1651.43</v>
      </c>
      <c r="CZ145">
        <f t="shared" si="49"/>
        <v>226.66</v>
      </c>
      <c r="DA145">
        <f t="shared" si="50"/>
        <v>6.74</v>
      </c>
      <c r="DB145">
        <f t="shared" si="51"/>
        <v>0.09</v>
      </c>
      <c r="DC145">
        <f t="shared" si="52"/>
        <v>0</v>
      </c>
      <c r="DD145" t="s">
        <v>3</v>
      </c>
      <c r="DE145" t="s">
        <v>3</v>
      </c>
      <c r="DF145">
        <f t="shared" si="53"/>
        <v>0</v>
      </c>
      <c r="DG145">
        <f t="shared" si="54"/>
        <v>0</v>
      </c>
      <c r="DH145">
        <f t="shared" si="55"/>
        <v>0</v>
      </c>
      <c r="DI145">
        <f t="shared" si="46"/>
        <v>0</v>
      </c>
      <c r="DJ145">
        <f t="shared" si="56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ROW(Source!A161)</f>
        <v>161</v>
      </c>
      <c r="B146">
        <v>61050403</v>
      </c>
      <c r="C146">
        <v>61050754</v>
      </c>
      <c r="D146">
        <v>60223044</v>
      </c>
      <c r="E146">
        <v>1</v>
      </c>
      <c r="F146">
        <v>1</v>
      </c>
      <c r="G146">
        <v>1079</v>
      </c>
      <c r="H146">
        <v>3</v>
      </c>
      <c r="I146" t="s">
        <v>510</v>
      </c>
      <c r="J146" t="s">
        <v>511</v>
      </c>
      <c r="K146" t="s">
        <v>512</v>
      </c>
      <c r="L146">
        <v>1301</v>
      </c>
      <c r="N146">
        <v>1003</v>
      </c>
      <c r="O146" t="s">
        <v>82</v>
      </c>
      <c r="P146" t="s">
        <v>82</v>
      </c>
      <c r="Q146">
        <v>1</v>
      </c>
      <c r="W146">
        <v>0</v>
      </c>
      <c r="X146">
        <v>-1671344812</v>
      </c>
      <c r="Y146">
        <f t="shared" si="47"/>
        <v>0.96</v>
      </c>
      <c r="AA146">
        <v>5.0999999999999996</v>
      </c>
      <c r="AB146">
        <v>0</v>
      </c>
      <c r="AC146">
        <v>0</v>
      </c>
      <c r="AD146">
        <v>0</v>
      </c>
      <c r="AE146">
        <v>0.7</v>
      </c>
      <c r="AF146">
        <v>0</v>
      </c>
      <c r="AG146">
        <v>0</v>
      </c>
      <c r="AH146">
        <v>0</v>
      </c>
      <c r="AI146">
        <v>6.74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0.96</v>
      </c>
      <c r="AU146" t="s">
        <v>31</v>
      </c>
      <c r="AV146">
        <v>0</v>
      </c>
      <c r="AW146">
        <v>2</v>
      </c>
      <c r="AX146">
        <v>61056036</v>
      </c>
      <c r="AY146">
        <v>1</v>
      </c>
      <c r="AZ146">
        <v>0</v>
      </c>
      <c r="BA146">
        <v>148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ROUND(Y146*Source!I161,9)</f>
        <v>6.8841600000000003E-3</v>
      </c>
      <c r="CY146">
        <f t="shared" si="48"/>
        <v>5.0999999999999996</v>
      </c>
      <c r="CZ146">
        <f t="shared" si="49"/>
        <v>0.7</v>
      </c>
      <c r="DA146">
        <f t="shared" si="50"/>
        <v>6.74</v>
      </c>
      <c r="DB146">
        <f t="shared" si="51"/>
        <v>0.67</v>
      </c>
      <c r="DC146">
        <f t="shared" si="52"/>
        <v>0</v>
      </c>
      <c r="DD146" t="s">
        <v>3</v>
      </c>
      <c r="DE146" t="s">
        <v>3</v>
      </c>
      <c r="DF146">
        <f t="shared" si="53"/>
        <v>0.03</v>
      </c>
      <c r="DG146">
        <f t="shared" si="54"/>
        <v>0</v>
      </c>
      <c r="DH146">
        <f t="shared" si="55"/>
        <v>0</v>
      </c>
      <c r="DI146">
        <f t="shared" si="46"/>
        <v>0</v>
      </c>
      <c r="DJ146">
        <f t="shared" si="56"/>
        <v>0.03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ROW(Source!A161)</f>
        <v>161</v>
      </c>
      <c r="B147">
        <v>61050403</v>
      </c>
      <c r="C147">
        <v>61050754</v>
      </c>
      <c r="D147">
        <v>60223046</v>
      </c>
      <c r="E147">
        <v>1</v>
      </c>
      <c r="F147">
        <v>1</v>
      </c>
      <c r="G147">
        <v>1079</v>
      </c>
      <c r="H147">
        <v>3</v>
      </c>
      <c r="I147" t="s">
        <v>513</v>
      </c>
      <c r="J147" t="s">
        <v>514</v>
      </c>
      <c r="K147" t="s">
        <v>515</v>
      </c>
      <c r="L147">
        <v>1356</v>
      </c>
      <c r="N147">
        <v>1010</v>
      </c>
      <c r="O147" t="s">
        <v>509</v>
      </c>
      <c r="P147" t="s">
        <v>509</v>
      </c>
      <c r="Q147">
        <v>1000</v>
      </c>
      <c r="W147">
        <v>0</v>
      </c>
      <c r="X147">
        <v>-1164809856</v>
      </c>
      <c r="Y147">
        <f t="shared" si="47"/>
        <v>8.3199999999999993E-3</v>
      </c>
      <c r="AA147">
        <v>229.8</v>
      </c>
      <c r="AB147">
        <v>0</v>
      </c>
      <c r="AC147">
        <v>0</v>
      </c>
      <c r="AD147">
        <v>0</v>
      </c>
      <c r="AE147">
        <v>6.44</v>
      </c>
      <c r="AF147">
        <v>0</v>
      </c>
      <c r="AG147">
        <v>0</v>
      </c>
      <c r="AH147">
        <v>0</v>
      </c>
      <c r="AI147">
        <v>33.01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8.3199999999999993E-3</v>
      </c>
      <c r="AU147" t="s">
        <v>31</v>
      </c>
      <c r="AV147">
        <v>0</v>
      </c>
      <c r="AW147">
        <v>2</v>
      </c>
      <c r="AX147">
        <v>61056037</v>
      </c>
      <c r="AY147">
        <v>1</v>
      </c>
      <c r="AZ147">
        <v>0</v>
      </c>
      <c r="BA147">
        <v>149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ROUND(Y147*Source!I161,9)</f>
        <v>5.9663000000000001E-5</v>
      </c>
      <c r="CY147">
        <f t="shared" si="48"/>
        <v>229.8</v>
      </c>
      <c r="CZ147">
        <f t="shared" si="49"/>
        <v>6.44</v>
      </c>
      <c r="DA147">
        <f t="shared" si="50"/>
        <v>33.01</v>
      </c>
      <c r="DB147">
        <f t="shared" si="51"/>
        <v>0.05</v>
      </c>
      <c r="DC147">
        <f t="shared" si="52"/>
        <v>0</v>
      </c>
      <c r="DD147" t="s">
        <v>3</v>
      </c>
      <c r="DE147" t="s">
        <v>3</v>
      </c>
      <c r="DF147">
        <f t="shared" si="53"/>
        <v>0.01</v>
      </c>
      <c r="DG147">
        <f t="shared" si="54"/>
        <v>0</v>
      </c>
      <c r="DH147">
        <f t="shared" si="55"/>
        <v>0</v>
      </c>
      <c r="DI147">
        <f t="shared" si="46"/>
        <v>0</v>
      </c>
      <c r="DJ147">
        <f t="shared" si="56"/>
        <v>0.01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ROW(Source!A164)</f>
        <v>164</v>
      </c>
      <c r="B148">
        <v>61050403</v>
      </c>
      <c r="C148">
        <v>61050805</v>
      </c>
      <c r="D148">
        <v>60134058</v>
      </c>
      <c r="E148">
        <v>1079</v>
      </c>
      <c r="F148">
        <v>1</v>
      </c>
      <c r="G148">
        <v>1079</v>
      </c>
      <c r="H148">
        <v>1</v>
      </c>
      <c r="I148" t="s">
        <v>358</v>
      </c>
      <c r="J148" t="s">
        <v>3</v>
      </c>
      <c r="K148" t="s">
        <v>359</v>
      </c>
      <c r="L148">
        <v>1191</v>
      </c>
      <c r="N148">
        <v>1013</v>
      </c>
      <c r="O148" t="s">
        <v>360</v>
      </c>
      <c r="P148" t="s">
        <v>360</v>
      </c>
      <c r="Q148">
        <v>1</v>
      </c>
      <c r="W148">
        <v>0</v>
      </c>
      <c r="X148">
        <v>476480486</v>
      </c>
      <c r="Y148">
        <f>(AT148*1.1)</f>
        <v>22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20</v>
      </c>
      <c r="AU148" t="s">
        <v>32</v>
      </c>
      <c r="AV148">
        <v>1</v>
      </c>
      <c r="AW148">
        <v>2</v>
      </c>
      <c r="AX148">
        <v>61056053</v>
      </c>
      <c r="AY148">
        <v>1</v>
      </c>
      <c r="AZ148">
        <v>0</v>
      </c>
      <c r="BA148">
        <v>152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ROUND(AT148*Source!I164*AH148*AL148,2)</f>
        <v>0</v>
      </c>
      <c r="CV148">
        <f>ROUND(Y148*Source!I164,9)</f>
        <v>0.94657199999999997</v>
      </c>
      <c r="CW148">
        <v>0</v>
      </c>
      <c r="CX148">
        <f>ROUND(Y148*Source!I164,9)</f>
        <v>0.94657199999999997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ROUND((ROUND(AT148*CZ148,2)*1.1),6)</f>
        <v>0</v>
      </c>
      <c r="DC148">
        <f>ROUND((ROUND(AT148*AG148,2)*1.1),6)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54"/>
        <v>0</v>
      </c>
      <c r="DH148">
        <f t="shared" si="55"/>
        <v>0</v>
      </c>
      <c r="DI148">
        <f t="shared" si="46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ROW(Source!A164)</f>
        <v>164</v>
      </c>
      <c r="B149">
        <v>61050403</v>
      </c>
      <c r="C149">
        <v>61050805</v>
      </c>
      <c r="D149">
        <v>60231385</v>
      </c>
      <c r="E149">
        <v>1</v>
      </c>
      <c r="F149">
        <v>1</v>
      </c>
      <c r="G149">
        <v>1079</v>
      </c>
      <c r="H149">
        <v>2</v>
      </c>
      <c r="I149" t="s">
        <v>463</v>
      </c>
      <c r="J149" t="s">
        <v>464</v>
      </c>
      <c r="K149" t="s">
        <v>465</v>
      </c>
      <c r="L149">
        <v>1368</v>
      </c>
      <c r="N149">
        <v>1011</v>
      </c>
      <c r="O149" t="s">
        <v>364</v>
      </c>
      <c r="P149" t="s">
        <v>364</v>
      </c>
      <c r="Q149">
        <v>1</v>
      </c>
      <c r="W149">
        <v>0</v>
      </c>
      <c r="X149">
        <v>654681671</v>
      </c>
      <c r="Y149">
        <f>(AT149*1.1)</f>
        <v>1.1660000000000001</v>
      </c>
      <c r="AA149">
        <v>0</v>
      </c>
      <c r="AB149">
        <v>1478.98</v>
      </c>
      <c r="AC149">
        <v>749.63</v>
      </c>
      <c r="AD149">
        <v>0</v>
      </c>
      <c r="AE149">
        <v>0</v>
      </c>
      <c r="AF149">
        <v>83.1</v>
      </c>
      <c r="AG149">
        <v>12.62</v>
      </c>
      <c r="AH149">
        <v>0</v>
      </c>
      <c r="AI149">
        <v>1</v>
      </c>
      <c r="AJ149">
        <v>16.68</v>
      </c>
      <c r="AK149">
        <v>55.67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1.06</v>
      </c>
      <c r="AU149" t="s">
        <v>32</v>
      </c>
      <c r="AV149">
        <v>0</v>
      </c>
      <c r="AW149">
        <v>2</v>
      </c>
      <c r="AX149">
        <v>61056054</v>
      </c>
      <c r="AY149">
        <v>1</v>
      </c>
      <c r="AZ149">
        <v>0</v>
      </c>
      <c r="BA149">
        <v>153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ROUND(Y149*Source!I164*DO149,9)</f>
        <v>0.63312414800000005</v>
      </c>
      <c r="CX149">
        <f>ROUND(Y149*Source!I164,9)</f>
        <v>5.0168315999999998E-2</v>
      </c>
      <c r="CY149">
        <f>AB149</f>
        <v>1478.98</v>
      </c>
      <c r="CZ149">
        <f>AF149</f>
        <v>83.1</v>
      </c>
      <c r="DA149">
        <f>AJ149</f>
        <v>16.68</v>
      </c>
      <c r="DB149">
        <f>ROUND((ROUND(AT149*CZ149,2)*1.1),6)</f>
        <v>96.899000000000001</v>
      </c>
      <c r="DC149">
        <f>ROUND((ROUND(AT149*AG149,2)*1.1),6)</f>
        <v>14.718</v>
      </c>
      <c r="DD149" t="s">
        <v>3</v>
      </c>
      <c r="DE149" t="s">
        <v>3</v>
      </c>
      <c r="DF149">
        <f>ROUND(ROUND(AE149,2)*CX149,2)</f>
        <v>0</v>
      </c>
      <c r="DG149">
        <f>ROUND(ROUND(AF149*AJ149,2)*CX149,2)</f>
        <v>69.540000000000006</v>
      </c>
      <c r="DH149">
        <f>ROUND(ROUND(AG149*AK149,2)*CX149,2)</f>
        <v>35.25</v>
      </c>
      <c r="DI149">
        <f t="shared" si="46"/>
        <v>0</v>
      </c>
      <c r="DJ149">
        <f>DG149</f>
        <v>69.540000000000006</v>
      </c>
      <c r="DK149">
        <v>0</v>
      </c>
      <c r="DL149" t="s">
        <v>365</v>
      </c>
      <c r="DM149">
        <v>0</v>
      </c>
      <c r="DN149" t="s">
        <v>360</v>
      </c>
      <c r="DO149">
        <v>12.62</v>
      </c>
    </row>
    <row r="150" spans="1:119" x14ac:dyDescent="0.2">
      <c r="A150">
        <f>ROW(Source!A164)</f>
        <v>164</v>
      </c>
      <c r="B150">
        <v>61050403</v>
      </c>
      <c r="C150">
        <v>61050805</v>
      </c>
      <c r="D150">
        <v>60230707</v>
      </c>
      <c r="E150">
        <v>1</v>
      </c>
      <c r="F150">
        <v>1</v>
      </c>
      <c r="G150">
        <v>1079</v>
      </c>
      <c r="H150">
        <v>2</v>
      </c>
      <c r="I150" t="s">
        <v>488</v>
      </c>
      <c r="J150" t="s">
        <v>489</v>
      </c>
      <c r="K150" t="s">
        <v>490</v>
      </c>
      <c r="L150">
        <v>1368</v>
      </c>
      <c r="N150">
        <v>1011</v>
      </c>
      <c r="O150" t="s">
        <v>364</v>
      </c>
      <c r="P150" t="s">
        <v>364</v>
      </c>
      <c r="Q150">
        <v>1</v>
      </c>
      <c r="W150">
        <v>0</v>
      </c>
      <c r="X150">
        <v>1976634375</v>
      </c>
      <c r="Y150">
        <f>(AT150*1.1)</f>
        <v>4.6970000000000001</v>
      </c>
      <c r="AA150">
        <v>0</v>
      </c>
      <c r="AB150">
        <v>23.91</v>
      </c>
      <c r="AC150">
        <v>0</v>
      </c>
      <c r="AD150">
        <v>0</v>
      </c>
      <c r="AE150">
        <v>0</v>
      </c>
      <c r="AF150">
        <v>2.27</v>
      </c>
      <c r="AG150">
        <v>0</v>
      </c>
      <c r="AH150">
        <v>0</v>
      </c>
      <c r="AI150">
        <v>1</v>
      </c>
      <c r="AJ150">
        <v>9.8699999999999992</v>
      </c>
      <c r="AK150">
        <v>55.67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4.2699999999999996</v>
      </c>
      <c r="AU150" t="s">
        <v>32</v>
      </c>
      <c r="AV150">
        <v>0</v>
      </c>
      <c r="AW150">
        <v>2</v>
      </c>
      <c r="AX150">
        <v>61056055</v>
      </c>
      <c r="AY150">
        <v>1</v>
      </c>
      <c r="AZ150">
        <v>0</v>
      </c>
      <c r="BA150">
        <v>154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ROUND(Y150*Source!I164*DO150,9)</f>
        <v>0</v>
      </c>
      <c r="CX150">
        <f>ROUND(Y150*Source!I164,9)</f>
        <v>0.20209312199999999</v>
      </c>
      <c r="CY150">
        <f>AB150</f>
        <v>23.91</v>
      </c>
      <c r="CZ150">
        <f>AF150</f>
        <v>2.27</v>
      </c>
      <c r="DA150">
        <f>AJ150</f>
        <v>9.8699999999999992</v>
      </c>
      <c r="DB150">
        <f>ROUND((ROUND(AT150*CZ150,2)*1.1),6)</f>
        <v>10.659000000000001</v>
      </c>
      <c r="DC150">
        <f>ROUND((ROUND(AT150*AG150,2)*1.1),6)</f>
        <v>0</v>
      </c>
      <c r="DD150" t="s">
        <v>3</v>
      </c>
      <c r="DE150" t="s">
        <v>3</v>
      </c>
      <c r="DF150">
        <f>ROUND(ROUND(AE150,2)*CX150,2)</f>
        <v>0</v>
      </c>
      <c r="DG150">
        <f>ROUND(ROUND(AF150*AJ150,2)*CX150,2)</f>
        <v>4.53</v>
      </c>
      <c r="DH150">
        <f>ROUND(ROUND(AG150*AK150,2)*CX150,2)</f>
        <v>0</v>
      </c>
      <c r="DI150">
        <f t="shared" si="46"/>
        <v>0</v>
      </c>
      <c r="DJ150">
        <f>DG150</f>
        <v>4.53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ROW(Source!A164)</f>
        <v>164</v>
      </c>
      <c r="B151">
        <v>61050403</v>
      </c>
      <c r="C151">
        <v>61050805</v>
      </c>
      <c r="D151">
        <v>60230717</v>
      </c>
      <c r="E151">
        <v>1</v>
      </c>
      <c r="F151">
        <v>1</v>
      </c>
      <c r="G151">
        <v>1079</v>
      </c>
      <c r="H151">
        <v>2</v>
      </c>
      <c r="I151" t="s">
        <v>491</v>
      </c>
      <c r="J151" t="s">
        <v>492</v>
      </c>
      <c r="K151" t="s">
        <v>493</v>
      </c>
      <c r="L151">
        <v>1368</v>
      </c>
      <c r="N151">
        <v>1011</v>
      </c>
      <c r="O151" t="s">
        <v>364</v>
      </c>
      <c r="P151" t="s">
        <v>364</v>
      </c>
      <c r="Q151">
        <v>1</v>
      </c>
      <c r="W151">
        <v>0</v>
      </c>
      <c r="X151">
        <v>-393454116</v>
      </c>
      <c r="Y151">
        <f>(AT151*1.1)</f>
        <v>5.0599999999999996</v>
      </c>
      <c r="AA151">
        <v>0</v>
      </c>
      <c r="AB151">
        <v>7.04</v>
      </c>
      <c r="AC151">
        <v>0</v>
      </c>
      <c r="AD151">
        <v>0</v>
      </c>
      <c r="AE151">
        <v>0</v>
      </c>
      <c r="AF151">
        <v>0.73</v>
      </c>
      <c r="AG151">
        <v>0</v>
      </c>
      <c r="AH151">
        <v>0</v>
      </c>
      <c r="AI151">
        <v>1</v>
      </c>
      <c r="AJ151">
        <v>9.0399999999999991</v>
      </c>
      <c r="AK151">
        <v>55.67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4.5999999999999996</v>
      </c>
      <c r="AU151" t="s">
        <v>32</v>
      </c>
      <c r="AV151">
        <v>0</v>
      </c>
      <c r="AW151">
        <v>2</v>
      </c>
      <c r="AX151">
        <v>61056056</v>
      </c>
      <c r="AY151">
        <v>1</v>
      </c>
      <c r="AZ151">
        <v>0</v>
      </c>
      <c r="BA151">
        <v>155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ROUND(Y151*Source!I164*DO151,9)</f>
        <v>0</v>
      </c>
      <c r="CX151">
        <f>ROUND(Y151*Source!I164,9)</f>
        <v>0.21771156</v>
      </c>
      <c r="CY151">
        <f>AB151</f>
        <v>7.04</v>
      </c>
      <c r="CZ151">
        <f>AF151</f>
        <v>0.73</v>
      </c>
      <c r="DA151">
        <f>AJ151</f>
        <v>9.0399999999999991</v>
      </c>
      <c r="DB151">
        <f>ROUND((ROUND(AT151*CZ151,2)*1.1),6)</f>
        <v>3.6960000000000002</v>
      </c>
      <c r="DC151">
        <f>ROUND((ROUND(AT151*AG151,2)*1.1),6)</f>
        <v>0</v>
      </c>
      <c r="DD151" t="s">
        <v>3</v>
      </c>
      <c r="DE151" t="s">
        <v>3</v>
      </c>
      <c r="DF151">
        <f>ROUND(ROUND(AE151,2)*CX151,2)</f>
        <v>0</v>
      </c>
      <c r="DG151">
        <f>ROUND(ROUND(AF151*AJ151,2)*CX151,2)</f>
        <v>1.44</v>
      </c>
      <c r="DH151">
        <f>ROUND(ROUND(AG151*AK151,2)*CX151,2)</f>
        <v>0</v>
      </c>
      <c r="DI151">
        <f t="shared" si="46"/>
        <v>0</v>
      </c>
      <c r="DJ151">
        <f>DG151</f>
        <v>1.44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ROW(Source!A164)</f>
        <v>164</v>
      </c>
      <c r="B152">
        <v>61050403</v>
      </c>
      <c r="C152">
        <v>61050805</v>
      </c>
      <c r="D152">
        <v>60199688</v>
      </c>
      <c r="E152">
        <v>1</v>
      </c>
      <c r="F152">
        <v>1</v>
      </c>
      <c r="G152">
        <v>1079</v>
      </c>
      <c r="H152">
        <v>3</v>
      </c>
      <c r="I152" t="s">
        <v>494</v>
      </c>
      <c r="J152" t="s">
        <v>495</v>
      </c>
      <c r="K152" t="s">
        <v>496</v>
      </c>
      <c r="L152">
        <v>1348</v>
      </c>
      <c r="N152">
        <v>1009</v>
      </c>
      <c r="O152" t="s">
        <v>225</v>
      </c>
      <c r="P152" t="s">
        <v>225</v>
      </c>
      <c r="Q152">
        <v>1000</v>
      </c>
      <c r="W152">
        <v>0</v>
      </c>
      <c r="X152">
        <v>-417466833</v>
      </c>
      <c r="Y152">
        <f t="shared" ref="Y152:Y158" si="57">(AT152*1)</f>
        <v>6.0000000000000002E-5</v>
      </c>
      <c r="AA152">
        <v>42866.71</v>
      </c>
      <c r="AB152">
        <v>0</v>
      </c>
      <c r="AC152">
        <v>0</v>
      </c>
      <c r="AD152">
        <v>0</v>
      </c>
      <c r="AE152">
        <v>11233.62</v>
      </c>
      <c r="AF152">
        <v>0</v>
      </c>
      <c r="AG152">
        <v>0</v>
      </c>
      <c r="AH152">
        <v>0</v>
      </c>
      <c r="AI152">
        <v>3.53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6.0000000000000002E-5</v>
      </c>
      <c r="AU152" t="s">
        <v>31</v>
      </c>
      <c r="AV152">
        <v>0</v>
      </c>
      <c r="AW152">
        <v>2</v>
      </c>
      <c r="AX152">
        <v>61056057</v>
      </c>
      <c r="AY152">
        <v>1</v>
      </c>
      <c r="AZ152">
        <v>0</v>
      </c>
      <c r="BA152">
        <v>156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ROUND(Y152*Source!I164,9)</f>
        <v>2.582E-6</v>
      </c>
      <c r="CY152">
        <f t="shared" ref="CY152:CY158" si="58">AA152</f>
        <v>42866.71</v>
      </c>
      <c r="CZ152">
        <f t="shared" ref="CZ152:CZ158" si="59">AE152</f>
        <v>11233.62</v>
      </c>
      <c r="DA152">
        <f t="shared" ref="DA152:DA158" si="60">AI152</f>
        <v>3.53</v>
      </c>
      <c r="DB152">
        <f t="shared" ref="DB152:DB158" si="61">ROUND((ROUND(AT152*CZ152,2)*1),6)</f>
        <v>0.67</v>
      </c>
      <c r="DC152">
        <f t="shared" ref="DC152:DC158" si="62">ROUND((ROUND(AT152*AG152,2)*1),6)</f>
        <v>0</v>
      </c>
      <c r="DD152" t="s">
        <v>3</v>
      </c>
      <c r="DE152" t="s">
        <v>3</v>
      </c>
      <c r="DF152">
        <f t="shared" ref="DF152:DF158" si="63">ROUND(ROUND(AE152*AI152,2)*CX152,2)</f>
        <v>0.1</v>
      </c>
      <c r="DG152">
        <f t="shared" ref="DG152:DG159" si="64">ROUND(ROUND(AF152,2)*CX152,2)</f>
        <v>0</v>
      </c>
      <c r="DH152">
        <f t="shared" ref="DH152:DH159" si="65">ROUND(ROUND(AG152,2)*CX152,2)</f>
        <v>0</v>
      </c>
      <c r="DI152">
        <f t="shared" si="46"/>
        <v>0</v>
      </c>
      <c r="DJ152">
        <f t="shared" ref="DJ152:DJ158" si="66">DF152</f>
        <v>0.1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ROW(Source!A164)</f>
        <v>164</v>
      </c>
      <c r="B153">
        <v>61050403</v>
      </c>
      <c r="C153">
        <v>61050805</v>
      </c>
      <c r="D153">
        <v>60206199</v>
      </c>
      <c r="E153">
        <v>1</v>
      </c>
      <c r="F153">
        <v>1</v>
      </c>
      <c r="G153">
        <v>1079</v>
      </c>
      <c r="H153">
        <v>3</v>
      </c>
      <c r="I153" t="s">
        <v>497</v>
      </c>
      <c r="J153" t="s">
        <v>498</v>
      </c>
      <c r="K153" t="s">
        <v>499</v>
      </c>
      <c r="L153">
        <v>1346</v>
      </c>
      <c r="N153">
        <v>1009</v>
      </c>
      <c r="O153" t="s">
        <v>301</v>
      </c>
      <c r="P153" t="s">
        <v>301</v>
      </c>
      <c r="Q153">
        <v>1</v>
      </c>
      <c r="W153">
        <v>0</v>
      </c>
      <c r="X153">
        <v>354191932</v>
      </c>
      <c r="Y153">
        <f t="shared" si="57"/>
        <v>0.8</v>
      </c>
      <c r="AA153">
        <v>211.96</v>
      </c>
      <c r="AB153">
        <v>0</v>
      </c>
      <c r="AC153">
        <v>0</v>
      </c>
      <c r="AD153">
        <v>0</v>
      </c>
      <c r="AE153">
        <v>25.8</v>
      </c>
      <c r="AF153">
        <v>0</v>
      </c>
      <c r="AG153">
        <v>0</v>
      </c>
      <c r="AH153">
        <v>0</v>
      </c>
      <c r="AI153">
        <v>7.6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0.8</v>
      </c>
      <c r="AU153" t="s">
        <v>31</v>
      </c>
      <c r="AV153">
        <v>0</v>
      </c>
      <c r="AW153">
        <v>2</v>
      </c>
      <c r="AX153">
        <v>61056058</v>
      </c>
      <c r="AY153">
        <v>1</v>
      </c>
      <c r="AZ153">
        <v>0</v>
      </c>
      <c r="BA153">
        <v>157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ROUND(Y153*Source!I164,9)</f>
        <v>3.4420800000000001E-2</v>
      </c>
      <c r="CY153">
        <f t="shared" si="58"/>
        <v>211.96</v>
      </c>
      <c r="CZ153">
        <f t="shared" si="59"/>
        <v>25.8</v>
      </c>
      <c r="DA153">
        <f t="shared" si="60"/>
        <v>7.6</v>
      </c>
      <c r="DB153">
        <f t="shared" si="61"/>
        <v>20.64</v>
      </c>
      <c r="DC153">
        <f t="shared" si="62"/>
        <v>0</v>
      </c>
      <c r="DD153" t="s">
        <v>3</v>
      </c>
      <c r="DE153" t="s">
        <v>3</v>
      </c>
      <c r="DF153">
        <f t="shared" si="63"/>
        <v>6.75</v>
      </c>
      <c r="DG153">
        <f t="shared" si="64"/>
        <v>0</v>
      </c>
      <c r="DH153">
        <f t="shared" si="65"/>
        <v>0</v>
      </c>
      <c r="DI153">
        <f t="shared" si="46"/>
        <v>0</v>
      </c>
      <c r="DJ153">
        <f t="shared" si="66"/>
        <v>6.75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ROW(Source!A164)</f>
        <v>164</v>
      </c>
      <c r="B154">
        <v>61050403</v>
      </c>
      <c r="C154">
        <v>61050805</v>
      </c>
      <c r="D154">
        <v>60199967</v>
      </c>
      <c r="E154">
        <v>1</v>
      </c>
      <c r="F154">
        <v>1</v>
      </c>
      <c r="G154">
        <v>1079</v>
      </c>
      <c r="H154">
        <v>3</v>
      </c>
      <c r="I154" t="s">
        <v>500</v>
      </c>
      <c r="J154" t="s">
        <v>501</v>
      </c>
      <c r="K154" t="s">
        <v>502</v>
      </c>
      <c r="L154">
        <v>1348</v>
      </c>
      <c r="N154">
        <v>1009</v>
      </c>
      <c r="O154" t="s">
        <v>225</v>
      </c>
      <c r="P154" t="s">
        <v>225</v>
      </c>
      <c r="Q154">
        <v>1000</v>
      </c>
      <c r="W154">
        <v>0</v>
      </c>
      <c r="X154">
        <v>-1692853405</v>
      </c>
      <c r="Y154">
        <f t="shared" si="57"/>
        <v>5.0000000000000001E-4</v>
      </c>
      <c r="AA154">
        <v>1617801.42</v>
      </c>
      <c r="AB154">
        <v>0</v>
      </c>
      <c r="AC154">
        <v>0</v>
      </c>
      <c r="AD154">
        <v>0</v>
      </c>
      <c r="AE154">
        <v>60960.43</v>
      </c>
      <c r="AF154">
        <v>0</v>
      </c>
      <c r="AG154">
        <v>0</v>
      </c>
      <c r="AH154">
        <v>0</v>
      </c>
      <c r="AI154">
        <v>24.55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5.0000000000000001E-4</v>
      </c>
      <c r="AU154" t="s">
        <v>31</v>
      </c>
      <c r="AV154">
        <v>0</v>
      </c>
      <c r="AW154">
        <v>2</v>
      </c>
      <c r="AX154">
        <v>61056059</v>
      </c>
      <c r="AY154">
        <v>1</v>
      </c>
      <c r="AZ154">
        <v>0</v>
      </c>
      <c r="BA154">
        <v>158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ROUND(Y154*Source!I164,9)</f>
        <v>2.1512999999999999E-5</v>
      </c>
      <c r="CY154">
        <f t="shared" si="58"/>
        <v>1617801.42</v>
      </c>
      <c r="CZ154">
        <f t="shared" si="59"/>
        <v>60960.43</v>
      </c>
      <c r="DA154">
        <f t="shared" si="60"/>
        <v>24.55</v>
      </c>
      <c r="DB154">
        <f t="shared" si="61"/>
        <v>30.48</v>
      </c>
      <c r="DC154">
        <f t="shared" si="62"/>
        <v>0</v>
      </c>
      <c r="DD154" t="s">
        <v>3</v>
      </c>
      <c r="DE154" t="s">
        <v>3</v>
      </c>
      <c r="DF154">
        <f t="shared" si="63"/>
        <v>32.200000000000003</v>
      </c>
      <c r="DG154">
        <f t="shared" si="64"/>
        <v>0</v>
      </c>
      <c r="DH154">
        <f t="shared" si="65"/>
        <v>0</v>
      </c>
      <c r="DI154">
        <f t="shared" si="46"/>
        <v>0</v>
      </c>
      <c r="DJ154">
        <f t="shared" si="66"/>
        <v>32.200000000000003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ROW(Source!A164)</f>
        <v>164</v>
      </c>
      <c r="B155">
        <v>61050403</v>
      </c>
      <c r="C155">
        <v>61050805</v>
      </c>
      <c r="D155">
        <v>60199990</v>
      </c>
      <c r="E155">
        <v>1</v>
      </c>
      <c r="F155">
        <v>1</v>
      </c>
      <c r="G155">
        <v>1079</v>
      </c>
      <c r="H155">
        <v>3</v>
      </c>
      <c r="I155" t="s">
        <v>503</v>
      </c>
      <c r="J155" t="s">
        <v>504</v>
      </c>
      <c r="K155" t="s">
        <v>505</v>
      </c>
      <c r="L155">
        <v>1348</v>
      </c>
      <c r="N155">
        <v>1009</v>
      </c>
      <c r="O155" t="s">
        <v>225</v>
      </c>
      <c r="P155" t="s">
        <v>225</v>
      </c>
      <c r="Q155">
        <v>1000</v>
      </c>
      <c r="W155">
        <v>0</v>
      </c>
      <c r="X155">
        <v>1500357424</v>
      </c>
      <c r="Y155">
        <f t="shared" si="57"/>
        <v>4.0000000000000003E-5</v>
      </c>
      <c r="AA155">
        <v>81368.429999999993</v>
      </c>
      <c r="AB155">
        <v>0</v>
      </c>
      <c r="AC155">
        <v>0</v>
      </c>
      <c r="AD155">
        <v>0</v>
      </c>
      <c r="AE155">
        <v>7973.67</v>
      </c>
      <c r="AF155">
        <v>0</v>
      </c>
      <c r="AG155">
        <v>0</v>
      </c>
      <c r="AH155">
        <v>0</v>
      </c>
      <c r="AI155">
        <v>9.44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4.0000000000000003E-5</v>
      </c>
      <c r="AU155" t="s">
        <v>31</v>
      </c>
      <c r="AV155">
        <v>0</v>
      </c>
      <c r="AW155">
        <v>2</v>
      </c>
      <c r="AX155">
        <v>61056060</v>
      </c>
      <c r="AY155">
        <v>1</v>
      </c>
      <c r="AZ155">
        <v>0</v>
      </c>
      <c r="BA155">
        <v>159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ROUND(Y155*Source!I164,9)</f>
        <v>1.7209999999999999E-6</v>
      </c>
      <c r="CY155">
        <f t="shared" si="58"/>
        <v>81368.429999999993</v>
      </c>
      <c r="CZ155">
        <f t="shared" si="59"/>
        <v>7973.67</v>
      </c>
      <c r="DA155">
        <f t="shared" si="60"/>
        <v>9.44</v>
      </c>
      <c r="DB155">
        <f t="shared" si="61"/>
        <v>0.32</v>
      </c>
      <c r="DC155">
        <f t="shared" si="62"/>
        <v>0</v>
      </c>
      <c r="DD155" t="s">
        <v>3</v>
      </c>
      <c r="DE155" t="s">
        <v>3</v>
      </c>
      <c r="DF155">
        <f t="shared" si="63"/>
        <v>0.13</v>
      </c>
      <c r="DG155">
        <f t="shared" si="64"/>
        <v>0</v>
      </c>
      <c r="DH155">
        <f t="shared" si="65"/>
        <v>0</v>
      </c>
      <c r="DI155">
        <f t="shared" si="46"/>
        <v>0</v>
      </c>
      <c r="DJ155">
        <f t="shared" si="66"/>
        <v>0.13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ROW(Source!A164)</f>
        <v>164</v>
      </c>
      <c r="B156">
        <v>61050403</v>
      </c>
      <c r="C156">
        <v>61050805</v>
      </c>
      <c r="D156">
        <v>60223383</v>
      </c>
      <c r="E156">
        <v>1</v>
      </c>
      <c r="F156">
        <v>1</v>
      </c>
      <c r="G156">
        <v>1079</v>
      </c>
      <c r="H156">
        <v>3</v>
      </c>
      <c r="I156" t="s">
        <v>506</v>
      </c>
      <c r="J156" t="s">
        <v>507</v>
      </c>
      <c r="K156" t="s">
        <v>508</v>
      </c>
      <c r="L156">
        <v>1356</v>
      </c>
      <c r="N156">
        <v>1010</v>
      </c>
      <c r="O156" t="s">
        <v>509</v>
      </c>
      <c r="P156" t="s">
        <v>509</v>
      </c>
      <c r="Q156">
        <v>1000</v>
      </c>
      <c r="W156">
        <v>0</v>
      </c>
      <c r="X156">
        <v>-1015285283</v>
      </c>
      <c r="Y156">
        <f t="shared" si="57"/>
        <v>4.0999999999999999E-4</v>
      </c>
      <c r="AA156">
        <v>1651.43</v>
      </c>
      <c r="AB156">
        <v>0</v>
      </c>
      <c r="AC156">
        <v>0</v>
      </c>
      <c r="AD156">
        <v>0</v>
      </c>
      <c r="AE156">
        <v>226.66</v>
      </c>
      <c r="AF156">
        <v>0</v>
      </c>
      <c r="AG156">
        <v>0</v>
      </c>
      <c r="AH156">
        <v>0</v>
      </c>
      <c r="AI156">
        <v>6.74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4.0999999999999999E-4</v>
      </c>
      <c r="AU156" t="s">
        <v>31</v>
      </c>
      <c r="AV156">
        <v>0</v>
      </c>
      <c r="AW156">
        <v>2</v>
      </c>
      <c r="AX156">
        <v>61056061</v>
      </c>
      <c r="AY156">
        <v>1</v>
      </c>
      <c r="AZ156">
        <v>0</v>
      </c>
      <c r="BA156">
        <v>160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ROUND(Y156*Source!I164,9)</f>
        <v>1.7640999999999999E-5</v>
      </c>
      <c r="CY156">
        <f t="shared" si="58"/>
        <v>1651.43</v>
      </c>
      <c r="CZ156">
        <f t="shared" si="59"/>
        <v>226.66</v>
      </c>
      <c r="DA156">
        <f t="shared" si="60"/>
        <v>6.74</v>
      </c>
      <c r="DB156">
        <f t="shared" si="61"/>
        <v>0.09</v>
      </c>
      <c r="DC156">
        <f t="shared" si="62"/>
        <v>0</v>
      </c>
      <c r="DD156" t="s">
        <v>3</v>
      </c>
      <c r="DE156" t="s">
        <v>3</v>
      </c>
      <c r="DF156">
        <f t="shared" si="63"/>
        <v>0.03</v>
      </c>
      <c r="DG156">
        <f t="shared" si="64"/>
        <v>0</v>
      </c>
      <c r="DH156">
        <f t="shared" si="65"/>
        <v>0</v>
      </c>
      <c r="DI156">
        <f t="shared" si="46"/>
        <v>0</v>
      </c>
      <c r="DJ156">
        <f t="shared" si="66"/>
        <v>0.03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ROW(Source!A164)</f>
        <v>164</v>
      </c>
      <c r="B157">
        <v>61050403</v>
      </c>
      <c r="C157">
        <v>61050805</v>
      </c>
      <c r="D157">
        <v>60223044</v>
      </c>
      <c r="E157">
        <v>1</v>
      </c>
      <c r="F157">
        <v>1</v>
      </c>
      <c r="G157">
        <v>1079</v>
      </c>
      <c r="H157">
        <v>3</v>
      </c>
      <c r="I157" t="s">
        <v>510</v>
      </c>
      <c r="J157" t="s">
        <v>511</v>
      </c>
      <c r="K157" t="s">
        <v>512</v>
      </c>
      <c r="L157">
        <v>1301</v>
      </c>
      <c r="N157">
        <v>1003</v>
      </c>
      <c r="O157" t="s">
        <v>82</v>
      </c>
      <c r="P157" t="s">
        <v>82</v>
      </c>
      <c r="Q157">
        <v>1</v>
      </c>
      <c r="W157">
        <v>0</v>
      </c>
      <c r="X157">
        <v>-1671344812</v>
      </c>
      <c r="Y157">
        <f t="shared" si="57"/>
        <v>0.96</v>
      </c>
      <c r="AA157">
        <v>5.0999999999999996</v>
      </c>
      <c r="AB157">
        <v>0</v>
      </c>
      <c r="AC157">
        <v>0</v>
      </c>
      <c r="AD157">
        <v>0</v>
      </c>
      <c r="AE157">
        <v>0.7</v>
      </c>
      <c r="AF157">
        <v>0</v>
      </c>
      <c r="AG157">
        <v>0</v>
      </c>
      <c r="AH157">
        <v>0</v>
      </c>
      <c r="AI157">
        <v>6.74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0.96</v>
      </c>
      <c r="AU157" t="s">
        <v>31</v>
      </c>
      <c r="AV157">
        <v>0</v>
      </c>
      <c r="AW157">
        <v>2</v>
      </c>
      <c r="AX157">
        <v>61056062</v>
      </c>
      <c r="AY157">
        <v>1</v>
      </c>
      <c r="AZ157">
        <v>0</v>
      </c>
      <c r="BA157">
        <v>161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ROUND(Y157*Source!I164,9)</f>
        <v>4.1304960000000002E-2</v>
      </c>
      <c r="CY157">
        <f t="shared" si="58"/>
        <v>5.0999999999999996</v>
      </c>
      <c r="CZ157">
        <f t="shared" si="59"/>
        <v>0.7</v>
      </c>
      <c r="DA157">
        <f t="shared" si="60"/>
        <v>6.74</v>
      </c>
      <c r="DB157">
        <f t="shared" si="61"/>
        <v>0.67</v>
      </c>
      <c r="DC157">
        <f t="shared" si="62"/>
        <v>0</v>
      </c>
      <c r="DD157" t="s">
        <v>3</v>
      </c>
      <c r="DE157" t="s">
        <v>3</v>
      </c>
      <c r="DF157">
        <f t="shared" si="63"/>
        <v>0.19</v>
      </c>
      <c r="DG157">
        <f t="shared" si="64"/>
        <v>0</v>
      </c>
      <c r="DH157">
        <f t="shared" si="65"/>
        <v>0</v>
      </c>
      <c r="DI157">
        <f t="shared" si="46"/>
        <v>0</v>
      </c>
      <c r="DJ157">
        <f t="shared" si="66"/>
        <v>0.19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ROW(Source!A164)</f>
        <v>164</v>
      </c>
      <c r="B158">
        <v>61050403</v>
      </c>
      <c r="C158">
        <v>61050805</v>
      </c>
      <c r="D158">
        <v>60223046</v>
      </c>
      <c r="E158">
        <v>1</v>
      </c>
      <c r="F158">
        <v>1</v>
      </c>
      <c r="G158">
        <v>1079</v>
      </c>
      <c r="H158">
        <v>3</v>
      </c>
      <c r="I158" t="s">
        <v>513</v>
      </c>
      <c r="J158" t="s">
        <v>514</v>
      </c>
      <c r="K158" t="s">
        <v>515</v>
      </c>
      <c r="L158">
        <v>1356</v>
      </c>
      <c r="N158">
        <v>1010</v>
      </c>
      <c r="O158" t="s">
        <v>509</v>
      </c>
      <c r="P158" t="s">
        <v>509</v>
      </c>
      <c r="Q158">
        <v>1000</v>
      </c>
      <c r="W158">
        <v>0</v>
      </c>
      <c r="X158">
        <v>-1164809856</v>
      </c>
      <c r="Y158">
        <f t="shared" si="57"/>
        <v>8.3199999999999993E-3</v>
      </c>
      <c r="AA158">
        <v>229.8</v>
      </c>
      <c r="AB158">
        <v>0</v>
      </c>
      <c r="AC158">
        <v>0</v>
      </c>
      <c r="AD158">
        <v>0</v>
      </c>
      <c r="AE158">
        <v>6.44</v>
      </c>
      <c r="AF158">
        <v>0</v>
      </c>
      <c r="AG158">
        <v>0</v>
      </c>
      <c r="AH158">
        <v>0</v>
      </c>
      <c r="AI158">
        <v>33.01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8.3199999999999993E-3</v>
      </c>
      <c r="AU158" t="s">
        <v>31</v>
      </c>
      <c r="AV158">
        <v>0</v>
      </c>
      <c r="AW158">
        <v>2</v>
      </c>
      <c r="AX158">
        <v>61056063</v>
      </c>
      <c r="AY158">
        <v>1</v>
      </c>
      <c r="AZ158">
        <v>0</v>
      </c>
      <c r="BA158">
        <v>162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ROUND(Y158*Source!I164,9)</f>
        <v>3.5797599999999998E-4</v>
      </c>
      <c r="CY158">
        <f t="shared" si="58"/>
        <v>229.8</v>
      </c>
      <c r="CZ158">
        <f t="shared" si="59"/>
        <v>6.44</v>
      </c>
      <c r="DA158">
        <f t="shared" si="60"/>
        <v>33.01</v>
      </c>
      <c r="DB158">
        <f t="shared" si="61"/>
        <v>0.05</v>
      </c>
      <c r="DC158">
        <f t="shared" si="62"/>
        <v>0</v>
      </c>
      <c r="DD158" t="s">
        <v>3</v>
      </c>
      <c r="DE158" t="s">
        <v>3</v>
      </c>
      <c r="DF158">
        <f t="shared" si="63"/>
        <v>0.08</v>
      </c>
      <c r="DG158">
        <f t="shared" si="64"/>
        <v>0</v>
      </c>
      <c r="DH158">
        <f t="shared" si="65"/>
        <v>0</v>
      </c>
      <c r="DI158">
        <f t="shared" si="46"/>
        <v>0</v>
      </c>
      <c r="DJ158">
        <f t="shared" si="66"/>
        <v>0.08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ROW(Source!A167)</f>
        <v>167</v>
      </c>
      <c r="B159">
        <v>61050403</v>
      </c>
      <c r="C159">
        <v>61050856</v>
      </c>
      <c r="D159">
        <v>60134058</v>
      </c>
      <c r="E159">
        <v>1079</v>
      </c>
      <c r="F159">
        <v>1</v>
      </c>
      <c r="G159">
        <v>1079</v>
      </c>
      <c r="H159">
        <v>1</v>
      </c>
      <c r="I159" t="s">
        <v>358</v>
      </c>
      <c r="J159" t="s">
        <v>3</v>
      </c>
      <c r="K159" t="s">
        <v>359</v>
      </c>
      <c r="L159">
        <v>1191</v>
      </c>
      <c r="N159">
        <v>1013</v>
      </c>
      <c r="O159" t="s">
        <v>360</v>
      </c>
      <c r="P159" t="s">
        <v>360</v>
      </c>
      <c r="Q159">
        <v>1</v>
      </c>
      <c r="W159">
        <v>0</v>
      </c>
      <c r="X159">
        <v>476480486</v>
      </c>
      <c r="Y159">
        <f>(AT159*1.1)</f>
        <v>27.280000000000005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5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24.8</v>
      </c>
      <c r="AU159" t="s">
        <v>32</v>
      </c>
      <c r="AV159">
        <v>1</v>
      </c>
      <c r="AW159">
        <v>2</v>
      </c>
      <c r="AX159">
        <v>61050892</v>
      </c>
      <c r="AY159">
        <v>1</v>
      </c>
      <c r="AZ159">
        <v>0</v>
      </c>
      <c r="BA159">
        <v>165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ROUND(AT159*Source!I167*AH159*AL159,2)</f>
        <v>0</v>
      </c>
      <c r="CV159">
        <f>ROUND(Y159*Source!I167,9)</f>
        <v>0.78249952</v>
      </c>
      <c r="CW159">
        <v>0</v>
      </c>
      <c r="CX159">
        <f>ROUND(Y159*Source!I167,9)</f>
        <v>0.78249952</v>
      </c>
      <c r="CY159">
        <f>AD159</f>
        <v>0</v>
      </c>
      <c r="CZ159">
        <f>AH159</f>
        <v>0</v>
      </c>
      <c r="DA159">
        <f>AL159</f>
        <v>1</v>
      </c>
      <c r="DB159">
        <f>ROUND((ROUND(AT159*CZ159,2)*1.1),6)</f>
        <v>0</v>
      </c>
      <c r="DC159">
        <f>ROUND((ROUND(AT159*AG159,2)*1.1),6)</f>
        <v>0</v>
      </c>
      <c r="DD159" t="s">
        <v>3</v>
      </c>
      <c r="DE159" t="s">
        <v>3</v>
      </c>
      <c r="DF159">
        <f>ROUND(ROUND(AE159,2)*CX159,2)</f>
        <v>0</v>
      </c>
      <c r="DG159">
        <f t="shared" si="64"/>
        <v>0</v>
      </c>
      <c r="DH159">
        <f t="shared" si="65"/>
        <v>0</v>
      </c>
      <c r="DI159">
        <f t="shared" si="46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ROW(Source!A167)</f>
        <v>167</v>
      </c>
      <c r="B160">
        <v>61050403</v>
      </c>
      <c r="C160">
        <v>61050856</v>
      </c>
      <c r="D160">
        <v>60231385</v>
      </c>
      <c r="E160">
        <v>1</v>
      </c>
      <c r="F160">
        <v>1</v>
      </c>
      <c r="G160">
        <v>1079</v>
      </c>
      <c r="H160">
        <v>2</v>
      </c>
      <c r="I160" t="s">
        <v>463</v>
      </c>
      <c r="J160" t="s">
        <v>464</v>
      </c>
      <c r="K160" t="s">
        <v>465</v>
      </c>
      <c r="L160">
        <v>1368</v>
      </c>
      <c r="N160">
        <v>1011</v>
      </c>
      <c r="O160" t="s">
        <v>364</v>
      </c>
      <c r="P160" t="s">
        <v>364</v>
      </c>
      <c r="Q160">
        <v>1</v>
      </c>
      <c r="W160">
        <v>0</v>
      </c>
      <c r="X160">
        <v>654681671</v>
      </c>
      <c r="Y160">
        <f>(AT160*1.1)</f>
        <v>1.639</v>
      </c>
      <c r="AA160">
        <v>0</v>
      </c>
      <c r="AB160">
        <v>1478.98</v>
      </c>
      <c r="AC160">
        <v>749.63</v>
      </c>
      <c r="AD160">
        <v>0</v>
      </c>
      <c r="AE160">
        <v>0</v>
      </c>
      <c r="AF160">
        <v>83.1</v>
      </c>
      <c r="AG160">
        <v>12.62</v>
      </c>
      <c r="AH160">
        <v>0</v>
      </c>
      <c r="AI160">
        <v>1</v>
      </c>
      <c r="AJ160">
        <v>16.68</v>
      </c>
      <c r="AK160">
        <v>55.67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1.49</v>
      </c>
      <c r="AU160" t="s">
        <v>32</v>
      </c>
      <c r="AV160">
        <v>0</v>
      </c>
      <c r="AW160">
        <v>2</v>
      </c>
      <c r="AX160">
        <v>61050893</v>
      </c>
      <c r="AY160">
        <v>1</v>
      </c>
      <c r="AZ160">
        <v>0</v>
      </c>
      <c r="BA160">
        <v>166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ROUND(Y160*Source!I167*DO160,9)</f>
        <v>0.59330501899999999</v>
      </c>
      <c r="CX160">
        <f>ROUND(Y160*Source!I167,9)</f>
        <v>4.7013076000000001E-2</v>
      </c>
      <c r="CY160">
        <f>AB160</f>
        <v>1478.98</v>
      </c>
      <c r="CZ160">
        <f>AF160</f>
        <v>83.1</v>
      </c>
      <c r="DA160">
        <f>AJ160</f>
        <v>16.68</v>
      </c>
      <c r="DB160">
        <f>ROUND((ROUND(AT160*CZ160,2)*1.1),6)</f>
        <v>136.202</v>
      </c>
      <c r="DC160">
        <f>ROUND((ROUND(AT160*AG160,2)*1.1),6)</f>
        <v>20.68</v>
      </c>
      <c r="DD160" t="s">
        <v>3</v>
      </c>
      <c r="DE160" t="s">
        <v>3</v>
      </c>
      <c r="DF160">
        <f>ROUND(ROUND(AE160,2)*CX160,2)</f>
        <v>0</v>
      </c>
      <c r="DG160">
        <f>ROUND(ROUND(AF160*AJ160,2)*CX160,2)</f>
        <v>65.17</v>
      </c>
      <c r="DH160">
        <f>ROUND(ROUND(AG160*AK160,2)*CX160,2)</f>
        <v>33.03</v>
      </c>
      <c r="DI160">
        <f t="shared" si="46"/>
        <v>0</v>
      </c>
      <c r="DJ160">
        <f>DG160</f>
        <v>65.17</v>
      </c>
      <c r="DK160">
        <v>0</v>
      </c>
      <c r="DL160" t="s">
        <v>365</v>
      </c>
      <c r="DM160">
        <v>0</v>
      </c>
      <c r="DN160" t="s">
        <v>360</v>
      </c>
      <c r="DO160">
        <v>12.62</v>
      </c>
    </row>
    <row r="161" spans="1:119" x14ac:dyDescent="0.2">
      <c r="A161">
        <f>ROW(Source!A167)</f>
        <v>167</v>
      </c>
      <c r="B161">
        <v>61050403</v>
      </c>
      <c r="C161">
        <v>61050856</v>
      </c>
      <c r="D161">
        <v>60230717</v>
      </c>
      <c r="E161">
        <v>1</v>
      </c>
      <c r="F161">
        <v>1</v>
      </c>
      <c r="G161">
        <v>1079</v>
      </c>
      <c r="H161">
        <v>2</v>
      </c>
      <c r="I161" t="s">
        <v>491</v>
      </c>
      <c r="J161" t="s">
        <v>492</v>
      </c>
      <c r="K161" t="s">
        <v>493</v>
      </c>
      <c r="L161">
        <v>1368</v>
      </c>
      <c r="N161">
        <v>1011</v>
      </c>
      <c r="O161" t="s">
        <v>364</v>
      </c>
      <c r="P161" t="s">
        <v>364</v>
      </c>
      <c r="Q161">
        <v>1</v>
      </c>
      <c r="W161">
        <v>0</v>
      </c>
      <c r="X161">
        <v>-393454116</v>
      </c>
      <c r="Y161">
        <f>(AT161*1.1)</f>
        <v>6.0830000000000011</v>
      </c>
      <c r="AA161">
        <v>0</v>
      </c>
      <c r="AB161">
        <v>7.04</v>
      </c>
      <c r="AC161">
        <v>0</v>
      </c>
      <c r="AD161">
        <v>0</v>
      </c>
      <c r="AE161">
        <v>0</v>
      </c>
      <c r="AF161">
        <v>0.73</v>
      </c>
      <c r="AG161">
        <v>0</v>
      </c>
      <c r="AH161">
        <v>0</v>
      </c>
      <c r="AI161">
        <v>1</v>
      </c>
      <c r="AJ161">
        <v>9.0399999999999991</v>
      </c>
      <c r="AK161">
        <v>55.67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5.53</v>
      </c>
      <c r="AU161" t="s">
        <v>32</v>
      </c>
      <c r="AV161">
        <v>0</v>
      </c>
      <c r="AW161">
        <v>2</v>
      </c>
      <c r="AX161">
        <v>61050894</v>
      </c>
      <c r="AY161">
        <v>1</v>
      </c>
      <c r="AZ161">
        <v>0</v>
      </c>
      <c r="BA161">
        <v>167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ROUND(Y161*Source!I167*DO161,9)</f>
        <v>0</v>
      </c>
      <c r="CX161">
        <f>ROUND(Y161*Source!I167,9)</f>
        <v>0.17448477200000001</v>
      </c>
      <c r="CY161">
        <f>AB161</f>
        <v>7.04</v>
      </c>
      <c r="CZ161">
        <f>AF161</f>
        <v>0.73</v>
      </c>
      <c r="DA161">
        <f>AJ161</f>
        <v>9.0399999999999991</v>
      </c>
      <c r="DB161">
        <f>ROUND((ROUND(AT161*CZ161,2)*1.1),6)</f>
        <v>4.444</v>
      </c>
      <c r="DC161">
        <f>ROUND((ROUND(AT161*AG161,2)*1.1),6)</f>
        <v>0</v>
      </c>
      <c r="DD161" t="s">
        <v>3</v>
      </c>
      <c r="DE161" t="s">
        <v>3</v>
      </c>
      <c r="DF161">
        <f>ROUND(ROUND(AE161,2)*CX161,2)</f>
        <v>0</v>
      </c>
      <c r="DG161">
        <f>ROUND(ROUND(AF161*AJ161,2)*CX161,2)</f>
        <v>1.1499999999999999</v>
      </c>
      <c r="DH161">
        <f>ROUND(ROUND(AG161*AK161,2)*CX161,2)</f>
        <v>0</v>
      </c>
      <c r="DI161">
        <f t="shared" ref="DI161:DI189" si="67">ROUND(ROUND(AH161,2)*CX161,2)</f>
        <v>0</v>
      </c>
      <c r="DJ161">
        <f>DG161</f>
        <v>1.1499999999999999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ROW(Source!A167)</f>
        <v>167</v>
      </c>
      <c r="B162">
        <v>61050403</v>
      </c>
      <c r="C162">
        <v>61050856</v>
      </c>
      <c r="D162">
        <v>60230753</v>
      </c>
      <c r="E162">
        <v>1</v>
      </c>
      <c r="F162">
        <v>1</v>
      </c>
      <c r="G162">
        <v>1079</v>
      </c>
      <c r="H162">
        <v>2</v>
      </c>
      <c r="I162" t="s">
        <v>516</v>
      </c>
      <c r="J162" t="s">
        <v>517</v>
      </c>
      <c r="K162" t="s">
        <v>518</v>
      </c>
      <c r="L162">
        <v>1368</v>
      </c>
      <c r="N162">
        <v>1011</v>
      </c>
      <c r="O162" t="s">
        <v>364</v>
      </c>
      <c r="P162" t="s">
        <v>364</v>
      </c>
      <c r="Q162">
        <v>1</v>
      </c>
      <c r="W162">
        <v>0</v>
      </c>
      <c r="X162">
        <v>1904452882</v>
      </c>
      <c r="Y162">
        <f>(AT162*1.1)</f>
        <v>5.6539999999999999</v>
      </c>
      <c r="AA162">
        <v>0</v>
      </c>
      <c r="AB162">
        <v>42.72</v>
      </c>
      <c r="AC162">
        <v>0</v>
      </c>
      <c r="AD162">
        <v>0</v>
      </c>
      <c r="AE162">
        <v>0</v>
      </c>
      <c r="AF162">
        <v>4</v>
      </c>
      <c r="AG162">
        <v>0</v>
      </c>
      <c r="AH162">
        <v>0</v>
      </c>
      <c r="AI162">
        <v>1</v>
      </c>
      <c r="AJ162">
        <v>10.01</v>
      </c>
      <c r="AK162">
        <v>55.67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5.14</v>
      </c>
      <c r="AU162" t="s">
        <v>32</v>
      </c>
      <c r="AV162">
        <v>0</v>
      </c>
      <c r="AW162">
        <v>2</v>
      </c>
      <c r="AX162">
        <v>61050895</v>
      </c>
      <c r="AY162">
        <v>1</v>
      </c>
      <c r="AZ162">
        <v>0</v>
      </c>
      <c r="BA162">
        <v>168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ROUND(Y162*Source!I167*DO162,9)</f>
        <v>0</v>
      </c>
      <c r="CX162">
        <f>ROUND(Y162*Source!I167,9)</f>
        <v>0.16217933600000001</v>
      </c>
      <c r="CY162">
        <f>AB162</f>
        <v>42.72</v>
      </c>
      <c r="CZ162">
        <f>AF162</f>
        <v>4</v>
      </c>
      <c r="DA162">
        <f>AJ162</f>
        <v>10.01</v>
      </c>
      <c r="DB162">
        <f>ROUND((ROUND(AT162*CZ162,2)*1.1),6)</f>
        <v>22.616</v>
      </c>
      <c r="DC162">
        <f>ROUND((ROUND(AT162*AG162,2)*1.1),6)</f>
        <v>0</v>
      </c>
      <c r="DD162" t="s">
        <v>3</v>
      </c>
      <c r="DE162" t="s">
        <v>3</v>
      </c>
      <c r="DF162">
        <f>ROUND(ROUND(AE162,2)*CX162,2)</f>
        <v>0</v>
      </c>
      <c r="DG162">
        <f>ROUND(ROUND(AF162*AJ162,2)*CX162,2)</f>
        <v>6.49</v>
      </c>
      <c r="DH162">
        <f>ROUND(ROUND(AG162*AK162,2)*CX162,2)</f>
        <v>0</v>
      </c>
      <c r="DI162">
        <f t="shared" si="67"/>
        <v>0</v>
      </c>
      <c r="DJ162">
        <f>DG162</f>
        <v>6.49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ROW(Source!A167)</f>
        <v>167</v>
      </c>
      <c r="B163">
        <v>61050403</v>
      </c>
      <c r="C163">
        <v>61050856</v>
      </c>
      <c r="D163">
        <v>60199688</v>
      </c>
      <c r="E163">
        <v>1</v>
      </c>
      <c r="F163">
        <v>1</v>
      </c>
      <c r="G163">
        <v>1079</v>
      </c>
      <c r="H163">
        <v>3</v>
      </c>
      <c r="I163" t="s">
        <v>494</v>
      </c>
      <c r="J163" t="s">
        <v>495</v>
      </c>
      <c r="K163" t="s">
        <v>496</v>
      </c>
      <c r="L163">
        <v>1348</v>
      </c>
      <c r="N163">
        <v>1009</v>
      </c>
      <c r="O163" t="s">
        <v>225</v>
      </c>
      <c r="P163" t="s">
        <v>225</v>
      </c>
      <c r="Q163">
        <v>1000</v>
      </c>
      <c r="W163">
        <v>0</v>
      </c>
      <c r="X163">
        <v>-417466833</v>
      </c>
      <c r="Y163">
        <f t="shared" ref="Y163:Y169" si="68">(AT163*1)</f>
        <v>6.0000000000000002E-5</v>
      </c>
      <c r="AA163">
        <v>42866.71</v>
      </c>
      <c r="AB163">
        <v>0</v>
      </c>
      <c r="AC163">
        <v>0</v>
      </c>
      <c r="AD163">
        <v>0</v>
      </c>
      <c r="AE163">
        <v>11233.62</v>
      </c>
      <c r="AF163">
        <v>0</v>
      </c>
      <c r="AG163">
        <v>0</v>
      </c>
      <c r="AH163">
        <v>0</v>
      </c>
      <c r="AI163">
        <v>3.53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6.0000000000000002E-5</v>
      </c>
      <c r="AU163" t="s">
        <v>31</v>
      </c>
      <c r="AV163">
        <v>0</v>
      </c>
      <c r="AW163">
        <v>2</v>
      </c>
      <c r="AX163">
        <v>61050896</v>
      </c>
      <c r="AY163">
        <v>1</v>
      </c>
      <c r="AZ163">
        <v>0</v>
      </c>
      <c r="BA163">
        <v>169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ROUND(Y163*Source!I167,9)</f>
        <v>1.7209999999999999E-6</v>
      </c>
      <c r="CY163">
        <f t="shared" ref="CY163:CY169" si="69">AA163</f>
        <v>42866.71</v>
      </c>
      <c r="CZ163">
        <f t="shared" ref="CZ163:CZ169" si="70">AE163</f>
        <v>11233.62</v>
      </c>
      <c r="DA163">
        <f t="shared" ref="DA163:DA169" si="71">AI163</f>
        <v>3.53</v>
      </c>
      <c r="DB163">
        <f t="shared" ref="DB163:DB169" si="72">ROUND((ROUND(AT163*CZ163,2)*1),6)</f>
        <v>0.67</v>
      </c>
      <c r="DC163">
        <f t="shared" ref="DC163:DC169" si="73">ROUND((ROUND(AT163*AG163,2)*1),6)</f>
        <v>0</v>
      </c>
      <c r="DD163" t="s">
        <v>3</v>
      </c>
      <c r="DE163" t="s">
        <v>3</v>
      </c>
      <c r="DF163">
        <f t="shared" ref="DF163:DF169" si="74">ROUND(ROUND(AE163*AI163,2)*CX163,2)</f>
        <v>7.0000000000000007E-2</v>
      </c>
      <c r="DG163">
        <f t="shared" ref="DG163:DG170" si="75">ROUND(ROUND(AF163,2)*CX163,2)</f>
        <v>0</v>
      </c>
      <c r="DH163">
        <f t="shared" ref="DH163:DH170" si="76">ROUND(ROUND(AG163,2)*CX163,2)</f>
        <v>0</v>
      </c>
      <c r="DI163">
        <f t="shared" si="67"/>
        <v>0</v>
      </c>
      <c r="DJ163">
        <f t="shared" ref="DJ163:DJ169" si="77">DF163</f>
        <v>7.0000000000000007E-2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ROW(Source!A167)</f>
        <v>167</v>
      </c>
      <c r="B164">
        <v>61050403</v>
      </c>
      <c r="C164">
        <v>61050856</v>
      </c>
      <c r="D164">
        <v>60206199</v>
      </c>
      <c r="E164">
        <v>1</v>
      </c>
      <c r="F164">
        <v>1</v>
      </c>
      <c r="G164">
        <v>1079</v>
      </c>
      <c r="H164">
        <v>3</v>
      </c>
      <c r="I164" t="s">
        <v>497</v>
      </c>
      <c r="J164" t="s">
        <v>498</v>
      </c>
      <c r="K164" t="s">
        <v>499</v>
      </c>
      <c r="L164">
        <v>1346</v>
      </c>
      <c r="N164">
        <v>1009</v>
      </c>
      <c r="O164" t="s">
        <v>301</v>
      </c>
      <c r="P164" t="s">
        <v>301</v>
      </c>
      <c r="Q164">
        <v>1</v>
      </c>
      <c r="W164">
        <v>0</v>
      </c>
      <c r="X164">
        <v>354191932</v>
      </c>
      <c r="Y164">
        <f t="shared" si="68"/>
        <v>0.8</v>
      </c>
      <c r="AA164">
        <v>211.96</v>
      </c>
      <c r="AB164">
        <v>0</v>
      </c>
      <c r="AC164">
        <v>0</v>
      </c>
      <c r="AD164">
        <v>0</v>
      </c>
      <c r="AE164">
        <v>25.8</v>
      </c>
      <c r="AF164">
        <v>0</v>
      </c>
      <c r="AG164">
        <v>0</v>
      </c>
      <c r="AH164">
        <v>0</v>
      </c>
      <c r="AI164">
        <v>7.6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0.8</v>
      </c>
      <c r="AU164" t="s">
        <v>31</v>
      </c>
      <c r="AV164">
        <v>0</v>
      </c>
      <c r="AW164">
        <v>2</v>
      </c>
      <c r="AX164">
        <v>61050897</v>
      </c>
      <c r="AY164">
        <v>1</v>
      </c>
      <c r="AZ164">
        <v>0</v>
      </c>
      <c r="BA164">
        <v>170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ROUND(Y164*Source!I167,9)</f>
        <v>2.2947200000000001E-2</v>
      </c>
      <c r="CY164">
        <f t="shared" si="69"/>
        <v>211.96</v>
      </c>
      <c r="CZ164">
        <f t="shared" si="70"/>
        <v>25.8</v>
      </c>
      <c r="DA164">
        <f t="shared" si="71"/>
        <v>7.6</v>
      </c>
      <c r="DB164">
        <f t="shared" si="72"/>
        <v>20.64</v>
      </c>
      <c r="DC164">
        <f t="shared" si="73"/>
        <v>0</v>
      </c>
      <c r="DD164" t="s">
        <v>3</v>
      </c>
      <c r="DE164" t="s">
        <v>3</v>
      </c>
      <c r="DF164">
        <f t="shared" si="74"/>
        <v>4.5</v>
      </c>
      <c r="DG164">
        <f t="shared" si="75"/>
        <v>0</v>
      </c>
      <c r="DH164">
        <f t="shared" si="76"/>
        <v>0</v>
      </c>
      <c r="DI164">
        <f t="shared" si="67"/>
        <v>0</v>
      </c>
      <c r="DJ164">
        <f t="shared" si="77"/>
        <v>4.5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ROW(Source!A167)</f>
        <v>167</v>
      </c>
      <c r="B165">
        <v>61050403</v>
      </c>
      <c r="C165">
        <v>61050856</v>
      </c>
      <c r="D165">
        <v>60199967</v>
      </c>
      <c r="E165">
        <v>1</v>
      </c>
      <c r="F165">
        <v>1</v>
      </c>
      <c r="G165">
        <v>1079</v>
      </c>
      <c r="H165">
        <v>3</v>
      </c>
      <c r="I165" t="s">
        <v>500</v>
      </c>
      <c r="J165" t="s">
        <v>501</v>
      </c>
      <c r="K165" t="s">
        <v>502</v>
      </c>
      <c r="L165">
        <v>1348</v>
      </c>
      <c r="N165">
        <v>1009</v>
      </c>
      <c r="O165" t="s">
        <v>225</v>
      </c>
      <c r="P165" t="s">
        <v>225</v>
      </c>
      <c r="Q165">
        <v>1000</v>
      </c>
      <c r="W165">
        <v>0</v>
      </c>
      <c r="X165">
        <v>-1692853405</v>
      </c>
      <c r="Y165">
        <f t="shared" si="68"/>
        <v>5.0000000000000001E-4</v>
      </c>
      <c r="AA165">
        <v>1617801.42</v>
      </c>
      <c r="AB165">
        <v>0</v>
      </c>
      <c r="AC165">
        <v>0</v>
      </c>
      <c r="AD165">
        <v>0</v>
      </c>
      <c r="AE165">
        <v>60960.43</v>
      </c>
      <c r="AF165">
        <v>0</v>
      </c>
      <c r="AG165">
        <v>0</v>
      </c>
      <c r="AH165">
        <v>0</v>
      </c>
      <c r="AI165">
        <v>24.55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5.0000000000000001E-4</v>
      </c>
      <c r="AU165" t="s">
        <v>31</v>
      </c>
      <c r="AV165">
        <v>0</v>
      </c>
      <c r="AW165">
        <v>2</v>
      </c>
      <c r="AX165">
        <v>61050898</v>
      </c>
      <c r="AY165">
        <v>1</v>
      </c>
      <c r="AZ165">
        <v>0</v>
      </c>
      <c r="BA165">
        <v>171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ROUND(Y165*Source!I167,9)</f>
        <v>1.4341999999999999E-5</v>
      </c>
      <c r="CY165">
        <f t="shared" si="69"/>
        <v>1617801.42</v>
      </c>
      <c r="CZ165">
        <f t="shared" si="70"/>
        <v>60960.43</v>
      </c>
      <c r="DA165">
        <f t="shared" si="71"/>
        <v>24.55</v>
      </c>
      <c r="DB165">
        <f t="shared" si="72"/>
        <v>30.48</v>
      </c>
      <c r="DC165">
        <f t="shared" si="73"/>
        <v>0</v>
      </c>
      <c r="DD165" t="s">
        <v>3</v>
      </c>
      <c r="DE165" t="s">
        <v>3</v>
      </c>
      <c r="DF165">
        <f t="shared" si="74"/>
        <v>21.46</v>
      </c>
      <c r="DG165">
        <f t="shared" si="75"/>
        <v>0</v>
      </c>
      <c r="DH165">
        <f t="shared" si="76"/>
        <v>0</v>
      </c>
      <c r="DI165">
        <f t="shared" si="67"/>
        <v>0</v>
      </c>
      <c r="DJ165">
        <f t="shared" si="77"/>
        <v>21.46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ROW(Source!A167)</f>
        <v>167</v>
      </c>
      <c r="B166">
        <v>61050403</v>
      </c>
      <c r="C166">
        <v>61050856</v>
      </c>
      <c r="D166">
        <v>60199990</v>
      </c>
      <c r="E166">
        <v>1</v>
      </c>
      <c r="F166">
        <v>1</v>
      </c>
      <c r="G166">
        <v>1079</v>
      </c>
      <c r="H166">
        <v>3</v>
      </c>
      <c r="I166" t="s">
        <v>503</v>
      </c>
      <c r="J166" t="s">
        <v>504</v>
      </c>
      <c r="K166" t="s">
        <v>505</v>
      </c>
      <c r="L166">
        <v>1348</v>
      </c>
      <c r="N166">
        <v>1009</v>
      </c>
      <c r="O166" t="s">
        <v>225</v>
      </c>
      <c r="P166" t="s">
        <v>225</v>
      </c>
      <c r="Q166">
        <v>1000</v>
      </c>
      <c r="W166">
        <v>0</v>
      </c>
      <c r="X166">
        <v>1500357424</v>
      </c>
      <c r="Y166">
        <f t="shared" si="68"/>
        <v>4.0000000000000003E-5</v>
      </c>
      <c r="AA166">
        <v>81368.429999999993</v>
      </c>
      <c r="AB166">
        <v>0</v>
      </c>
      <c r="AC166">
        <v>0</v>
      </c>
      <c r="AD166">
        <v>0</v>
      </c>
      <c r="AE166">
        <v>7973.67</v>
      </c>
      <c r="AF166">
        <v>0</v>
      </c>
      <c r="AG166">
        <v>0</v>
      </c>
      <c r="AH166">
        <v>0</v>
      </c>
      <c r="AI166">
        <v>9.44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4.0000000000000003E-5</v>
      </c>
      <c r="AU166" t="s">
        <v>31</v>
      </c>
      <c r="AV166">
        <v>0</v>
      </c>
      <c r="AW166">
        <v>2</v>
      </c>
      <c r="AX166">
        <v>61050899</v>
      </c>
      <c r="AY166">
        <v>1</v>
      </c>
      <c r="AZ166">
        <v>0</v>
      </c>
      <c r="BA166">
        <v>172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ROUND(Y166*Source!I167,9)</f>
        <v>1.147E-6</v>
      </c>
      <c r="CY166">
        <f t="shared" si="69"/>
        <v>81368.429999999993</v>
      </c>
      <c r="CZ166">
        <f t="shared" si="70"/>
        <v>7973.67</v>
      </c>
      <c r="DA166">
        <f t="shared" si="71"/>
        <v>9.44</v>
      </c>
      <c r="DB166">
        <f t="shared" si="72"/>
        <v>0.32</v>
      </c>
      <c r="DC166">
        <f t="shared" si="73"/>
        <v>0</v>
      </c>
      <c r="DD166" t="s">
        <v>3</v>
      </c>
      <c r="DE166" t="s">
        <v>3</v>
      </c>
      <c r="DF166">
        <f t="shared" si="74"/>
        <v>0.09</v>
      </c>
      <c r="DG166">
        <f t="shared" si="75"/>
        <v>0</v>
      </c>
      <c r="DH166">
        <f t="shared" si="76"/>
        <v>0</v>
      </c>
      <c r="DI166">
        <f t="shared" si="67"/>
        <v>0</v>
      </c>
      <c r="DJ166">
        <f t="shared" si="77"/>
        <v>0.09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ROW(Source!A167)</f>
        <v>167</v>
      </c>
      <c r="B167">
        <v>61050403</v>
      </c>
      <c r="C167">
        <v>61050856</v>
      </c>
      <c r="D167">
        <v>60223383</v>
      </c>
      <c r="E167">
        <v>1</v>
      </c>
      <c r="F167">
        <v>1</v>
      </c>
      <c r="G167">
        <v>1079</v>
      </c>
      <c r="H167">
        <v>3</v>
      </c>
      <c r="I167" t="s">
        <v>506</v>
      </c>
      <c r="J167" t="s">
        <v>507</v>
      </c>
      <c r="K167" t="s">
        <v>508</v>
      </c>
      <c r="L167">
        <v>1356</v>
      </c>
      <c r="N167">
        <v>1010</v>
      </c>
      <c r="O167" t="s">
        <v>509</v>
      </c>
      <c r="P167" t="s">
        <v>509</v>
      </c>
      <c r="Q167">
        <v>1000</v>
      </c>
      <c r="W167">
        <v>0</v>
      </c>
      <c r="X167">
        <v>-1015285283</v>
      </c>
      <c r="Y167">
        <f t="shared" si="68"/>
        <v>4.0999999999999999E-4</v>
      </c>
      <c r="AA167">
        <v>1651.43</v>
      </c>
      <c r="AB167">
        <v>0</v>
      </c>
      <c r="AC167">
        <v>0</v>
      </c>
      <c r="AD167">
        <v>0</v>
      </c>
      <c r="AE167">
        <v>226.66</v>
      </c>
      <c r="AF167">
        <v>0</v>
      </c>
      <c r="AG167">
        <v>0</v>
      </c>
      <c r="AH167">
        <v>0</v>
      </c>
      <c r="AI167">
        <v>6.74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4.0999999999999999E-4</v>
      </c>
      <c r="AU167" t="s">
        <v>31</v>
      </c>
      <c r="AV167">
        <v>0</v>
      </c>
      <c r="AW167">
        <v>2</v>
      </c>
      <c r="AX167">
        <v>61050900</v>
      </c>
      <c r="AY167">
        <v>1</v>
      </c>
      <c r="AZ167">
        <v>0</v>
      </c>
      <c r="BA167">
        <v>173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ROUND(Y167*Source!I167,9)</f>
        <v>1.1759999999999999E-5</v>
      </c>
      <c r="CY167">
        <f t="shared" si="69"/>
        <v>1651.43</v>
      </c>
      <c r="CZ167">
        <f t="shared" si="70"/>
        <v>226.66</v>
      </c>
      <c r="DA167">
        <f t="shared" si="71"/>
        <v>6.74</v>
      </c>
      <c r="DB167">
        <f t="shared" si="72"/>
        <v>0.09</v>
      </c>
      <c r="DC167">
        <f t="shared" si="73"/>
        <v>0</v>
      </c>
      <c r="DD167" t="s">
        <v>3</v>
      </c>
      <c r="DE167" t="s">
        <v>3</v>
      </c>
      <c r="DF167">
        <f t="shared" si="74"/>
        <v>0.02</v>
      </c>
      <c r="DG167">
        <f t="shared" si="75"/>
        <v>0</v>
      </c>
      <c r="DH167">
        <f t="shared" si="76"/>
        <v>0</v>
      </c>
      <c r="DI167">
        <f t="shared" si="67"/>
        <v>0</v>
      </c>
      <c r="DJ167">
        <f t="shared" si="77"/>
        <v>0.02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ROW(Source!A167)</f>
        <v>167</v>
      </c>
      <c r="B168">
        <v>61050403</v>
      </c>
      <c r="C168">
        <v>61050856</v>
      </c>
      <c r="D168">
        <v>60223044</v>
      </c>
      <c r="E168">
        <v>1</v>
      </c>
      <c r="F168">
        <v>1</v>
      </c>
      <c r="G168">
        <v>1079</v>
      </c>
      <c r="H168">
        <v>3</v>
      </c>
      <c r="I168" t="s">
        <v>510</v>
      </c>
      <c r="J168" t="s">
        <v>511</v>
      </c>
      <c r="K168" t="s">
        <v>512</v>
      </c>
      <c r="L168">
        <v>1301</v>
      </c>
      <c r="N168">
        <v>1003</v>
      </c>
      <c r="O168" t="s">
        <v>82</v>
      </c>
      <c r="P168" t="s">
        <v>82</v>
      </c>
      <c r="Q168">
        <v>1</v>
      </c>
      <c r="W168">
        <v>0</v>
      </c>
      <c r="X168">
        <v>-1671344812</v>
      </c>
      <c r="Y168">
        <f t="shared" si="68"/>
        <v>0.96</v>
      </c>
      <c r="AA168">
        <v>5.0999999999999996</v>
      </c>
      <c r="AB168">
        <v>0</v>
      </c>
      <c r="AC168">
        <v>0</v>
      </c>
      <c r="AD168">
        <v>0</v>
      </c>
      <c r="AE168">
        <v>0.7</v>
      </c>
      <c r="AF168">
        <v>0</v>
      </c>
      <c r="AG168">
        <v>0</v>
      </c>
      <c r="AH168">
        <v>0</v>
      </c>
      <c r="AI168">
        <v>6.74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0.96</v>
      </c>
      <c r="AU168" t="s">
        <v>31</v>
      </c>
      <c r="AV168">
        <v>0</v>
      </c>
      <c r="AW168">
        <v>2</v>
      </c>
      <c r="AX168">
        <v>61050901</v>
      </c>
      <c r="AY168">
        <v>1</v>
      </c>
      <c r="AZ168">
        <v>0</v>
      </c>
      <c r="BA168">
        <v>174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ROUND(Y168*Source!I167,9)</f>
        <v>2.7536640000000001E-2</v>
      </c>
      <c r="CY168">
        <f t="shared" si="69"/>
        <v>5.0999999999999996</v>
      </c>
      <c r="CZ168">
        <f t="shared" si="70"/>
        <v>0.7</v>
      </c>
      <c r="DA168">
        <f t="shared" si="71"/>
        <v>6.74</v>
      </c>
      <c r="DB168">
        <f t="shared" si="72"/>
        <v>0.67</v>
      </c>
      <c r="DC168">
        <f t="shared" si="73"/>
        <v>0</v>
      </c>
      <c r="DD168" t="s">
        <v>3</v>
      </c>
      <c r="DE168" t="s">
        <v>3</v>
      </c>
      <c r="DF168">
        <f t="shared" si="74"/>
        <v>0.13</v>
      </c>
      <c r="DG168">
        <f t="shared" si="75"/>
        <v>0</v>
      </c>
      <c r="DH168">
        <f t="shared" si="76"/>
        <v>0</v>
      </c>
      <c r="DI168">
        <f t="shared" si="67"/>
        <v>0</v>
      </c>
      <c r="DJ168">
        <f t="shared" si="77"/>
        <v>0.13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ROW(Source!A167)</f>
        <v>167</v>
      </c>
      <c r="B169">
        <v>61050403</v>
      </c>
      <c r="C169">
        <v>61050856</v>
      </c>
      <c r="D169">
        <v>60223046</v>
      </c>
      <c r="E169">
        <v>1</v>
      </c>
      <c r="F169">
        <v>1</v>
      </c>
      <c r="G169">
        <v>1079</v>
      </c>
      <c r="H169">
        <v>3</v>
      </c>
      <c r="I169" t="s">
        <v>513</v>
      </c>
      <c r="J169" t="s">
        <v>514</v>
      </c>
      <c r="K169" t="s">
        <v>515</v>
      </c>
      <c r="L169">
        <v>1356</v>
      </c>
      <c r="N169">
        <v>1010</v>
      </c>
      <c r="O169" t="s">
        <v>509</v>
      </c>
      <c r="P169" t="s">
        <v>509</v>
      </c>
      <c r="Q169">
        <v>1000</v>
      </c>
      <c r="W169">
        <v>0</v>
      </c>
      <c r="X169">
        <v>-1164809856</v>
      </c>
      <c r="Y169">
        <f t="shared" si="68"/>
        <v>8.3199999999999993E-3</v>
      </c>
      <c r="AA169">
        <v>229.8</v>
      </c>
      <c r="AB169">
        <v>0</v>
      </c>
      <c r="AC169">
        <v>0</v>
      </c>
      <c r="AD169">
        <v>0</v>
      </c>
      <c r="AE169">
        <v>6.44</v>
      </c>
      <c r="AF169">
        <v>0</v>
      </c>
      <c r="AG169">
        <v>0</v>
      </c>
      <c r="AH169">
        <v>0</v>
      </c>
      <c r="AI169">
        <v>33.01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8.3199999999999993E-3</v>
      </c>
      <c r="AU169" t="s">
        <v>31</v>
      </c>
      <c r="AV169">
        <v>0</v>
      </c>
      <c r="AW169">
        <v>2</v>
      </c>
      <c r="AX169">
        <v>61050902</v>
      </c>
      <c r="AY169">
        <v>1</v>
      </c>
      <c r="AZ169">
        <v>0</v>
      </c>
      <c r="BA169">
        <v>175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ROUND(Y169*Source!I167,9)</f>
        <v>2.3865099999999999E-4</v>
      </c>
      <c r="CY169">
        <f t="shared" si="69"/>
        <v>229.8</v>
      </c>
      <c r="CZ169">
        <f t="shared" si="70"/>
        <v>6.44</v>
      </c>
      <c r="DA169">
        <f t="shared" si="71"/>
        <v>33.01</v>
      </c>
      <c r="DB169">
        <f t="shared" si="72"/>
        <v>0.05</v>
      </c>
      <c r="DC169">
        <f t="shared" si="73"/>
        <v>0</v>
      </c>
      <c r="DD169" t="s">
        <v>3</v>
      </c>
      <c r="DE169" t="s">
        <v>3</v>
      </c>
      <c r="DF169">
        <f t="shared" si="74"/>
        <v>0.05</v>
      </c>
      <c r="DG169">
        <f t="shared" si="75"/>
        <v>0</v>
      </c>
      <c r="DH169">
        <f t="shared" si="76"/>
        <v>0</v>
      </c>
      <c r="DI169">
        <f t="shared" si="67"/>
        <v>0</v>
      </c>
      <c r="DJ169">
        <f t="shared" si="77"/>
        <v>0.05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ROW(Source!A170)</f>
        <v>170</v>
      </c>
      <c r="B170">
        <v>61050403</v>
      </c>
      <c r="C170">
        <v>61050907</v>
      </c>
      <c r="D170">
        <v>60134058</v>
      </c>
      <c r="E170">
        <v>1079</v>
      </c>
      <c r="F170">
        <v>1</v>
      </c>
      <c r="G170">
        <v>1079</v>
      </c>
      <c r="H170">
        <v>1</v>
      </c>
      <c r="I170" t="s">
        <v>358</v>
      </c>
      <c r="J170" t="s">
        <v>3</v>
      </c>
      <c r="K170" t="s">
        <v>359</v>
      </c>
      <c r="L170">
        <v>1191</v>
      </c>
      <c r="N170">
        <v>1013</v>
      </c>
      <c r="O170" t="s">
        <v>360</v>
      </c>
      <c r="P170" t="s">
        <v>360</v>
      </c>
      <c r="Q170">
        <v>1</v>
      </c>
      <c r="W170">
        <v>0</v>
      </c>
      <c r="X170">
        <v>476480486</v>
      </c>
      <c r="Y170">
        <f>(AT170*1.1)</f>
        <v>27.280000000000005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24.8</v>
      </c>
      <c r="AU170" t="s">
        <v>32</v>
      </c>
      <c r="AV170">
        <v>1</v>
      </c>
      <c r="AW170">
        <v>2</v>
      </c>
      <c r="AX170">
        <v>61050943</v>
      </c>
      <c r="AY170">
        <v>1</v>
      </c>
      <c r="AZ170">
        <v>0</v>
      </c>
      <c r="BA170">
        <v>178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ROUND(AT170*Source!I170*AH170*AL170,2)</f>
        <v>0</v>
      </c>
      <c r="CV170">
        <f>ROUND(Y170*Source!I170,9)</f>
        <v>1.56499904</v>
      </c>
      <c r="CW170">
        <v>0</v>
      </c>
      <c r="CX170">
        <f>ROUND(Y170*Source!I170,9)</f>
        <v>1.56499904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ROUND((ROUND(AT170*CZ170,2)*1.1),6)</f>
        <v>0</v>
      </c>
      <c r="DC170">
        <f>ROUND((ROUND(AT170*AG170,2)*1.1),6)</f>
        <v>0</v>
      </c>
      <c r="DD170" t="s">
        <v>3</v>
      </c>
      <c r="DE170" t="s">
        <v>3</v>
      </c>
      <c r="DF170">
        <f>ROUND(ROUND(AE170,2)*CX170,2)</f>
        <v>0</v>
      </c>
      <c r="DG170">
        <f t="shared" si="75"/>
        <v>0</v>
      </c>
      <c r="DH170">
        <f t="shared" si="76"/>
        <v>0</v>
      </c>
      <c r="DI170">
        <f t="shared" si="67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ROW(Source!A170)</f>
        <v>170</v>
      </c>
      <c r="B171">
        <v>61050403</v>
      </c>
      <c r="C171">
        <v>61050907</v>
      </c>
      <c r="D171">
        <v>60231385</v>
      </c>
      <c r="E171">
        <v>1</v>
      </c>
      <c r="F171">
        <v>1</v>
      </c>
      <c r="G171">
        <v>1079</v>
      </c>
      <c r="H171">
        <v>2</v>
      </c>
      <c r="I171" t="s">
        <v>463</v>
      </c>
      <c r="J171" t="s">
        <v>464</v>
      </c>
      <c r="K171" t="s">
        <v>465</v>
      </c>
      <c r="L171">
        <v>1368</v>
      </c>
      <c r="N171">
        <v>1011</v>
      </c>
      <c r="O171" t="s">
        <v>364</v>
      </c>
      <c r="P171" t="s">
        <v>364</v>
      </c>
      <c r="Q171">
        <v>1</v>
      </c>
      <c r="W171">
        <v>0</v>
      </c>
      <c r="X171">
        <v>654681671</v>
      </c>
      <c r="Y171">
        <f>(AT171*1.1)</f>
        <v>1.639</v>
      </c>
      <c r="AA171">
        <v>0</v>
      </c>
      <c r="AB171">
        <v>1478.98</v>
      </c>
      <c r="AC171">
        <v>749.63</v>
      </c>
      <c r="AD171">
        <v>0</v>
      </c>
      <c r="AE171">
        <v>0</v>
      </c>
      <c r="AF171">
        <v>83.1</v>
      </c>
      <c r="AG171">
        <v>12.62</v>
      </c>
      <c r="AH171">
        <v>0</v>
      </c>
      <c r="AI171">
        <v>1</v>
      </c>
      <c r="AJ171">
        <v>16.68</v>
      </c>
      <c r="AK171">
        <v>55.67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1.49</v>
      </c>
      <c r="AU171" t="s">
        <v>32</v>
      </c>
      <c r="AV171">
        <v>0</v>
      </c>
      <c r="AW171">
        <v>2</v>
      </c>
      <c r="AX171">
        <v>61050944</v>
      </c>
      <c r="AY171">
        <v>1</v>
      </c>
      <c r="AZ171">
        <v>0</v>
      </c>
      <c r="BA171">
        <v>179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ROUND(Y171*Source!I170*DO171,9)</f>
        <v>1.186610038</v>
      </c>
      <c r="CX171">
        <f>ROUND(Y171*Source!I170,9)</f>
        <v>9.4026152000000002E-2</v>
      </c>
      <c r="CY171">
        <f>AB171</f>
        <v>1478.98</v>
      </c>
      <c r="CZ171">
        <f>AF171</f>
        <v>83.1</v>
      </c>
      <c r="DA171">
        <f>AJ171</f>
        <v>16.68</v>
      </c>
      <c r="DB171">
        <f>ROUND((ROUND(AT171*CZ171,2)*1.1),6)</f>
        <v>136.202</v>
      </c>
      <c r="DC171">
        <f>ROUND((ROUND(AT171*AG171,2)*1.1),6)</f>
        <v>20.68</v>
      </c>
      <c r="DD171" t="s">
        <v>3</v>
      </c>
      <c r="DE171" t="s">
        <v>3</v>
      </c>
      <c r="DF171">
        <f>ROUND(ROUND(AE171,2)*CX171,2)</f>
        <v>0</v>
      </c>
      <c r="DG171">
        <f>ROUND(ROUND(AF171*AJ171,2)*CX171,2)</f>
        <v>130.33000000000001</v>
      </c>
      <c r="DH171">
        <f>ROUND(ROUND(AG171*AK171,2)*CX171,2)</f>
        <v>66.06</v>
      </c>
      <c r="DI171">
        <f t="shared" si="67"/>
        <v>0</v>
      </c>
      <c r="DJ171">
        <f>DG171</f>
        <v>130.33000000000001</v>
      </c>
      <c r="DK171">
        <v>0</v>
      </c>
      <c r="DL171" t="s">
        <v>365</v>
      </c>
      <c r="DM171">
        <v>0</v>
      </c>
      <c r="DN171" t="s">
        <v>360</v>
      </c>
      <c r="DO171">
        <v>12.62</v>
      </c>
    </row>
    <row r="172" spans="1:119" x14ac:dyDescent="0.2">
      <c r="A172">
        <f>ROW(Source!A170)</f>
        <v>170</v>
      </c>
      <c r="B172">
        <v>61050403</v>
      </c>
      <c r="C172">
        <v>61050907</v>
      </c>
      <c r="D172">
        <v>60230717</v>
      </c>
      <c r="E172">
        <v>1</v>
      </c>
      <c r="F172">
        <v>1</v>
      </c>
      <c r="G172">
        <v>1079</v>
      </c>
      <c r="H172">
        <v>2</v>
      </c>
      <c r="I172" t="s">
        <v>491</v>
      </c>
      <c r="J172" t="s">
        <v>492</v>
      </c>
      <c r="K172" t="s">
        <v>493</v>
      </c>
      <c r="L172">
        <v>1368</v>
      </c>
      <c r="N172">
        <v>1011</v>
      </c>
      <c r="O172" t="s">
        <v>364</v>
      </c>
      <c r="P172" t="s">
        <v>364</v>
      </c>
      <c r="Q172">
        <v>1</v>
      </c>
      <c r="W172">
        <v>0</v>
      </c>
      <c r="X172">
        <v>-393454116</v>
      </c>
      <c r="Y172">
        <f>(AT172*1.1)</f>
        <v>6.0830000000000011</v>
      </c>
      <c r="AA172">
        <v>0</v>
      </c>
      <c r="AB172">
        <v>7.04</v>
      </c>
      <c r="AC172">
        <v>0</v>
      </c>
      <c r="AD172">
        <v>0</v>
      </c>
      <c r="AE172">
        <v>0</v>
      </c>
      <c r="AF172">
        <v>0.73</v>
      </c>
      <c r="AG172">
        <v>0</v>
      </c>
      <c r="AH172">
        <v>0</v>
      </c>
      <c r="AI172">
        <v>1</v>
      </c>
      <c r="AJ172">
        <v>9.0399999999999991</v>
      </c>
      <c r="AK172">
        <v>55.67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5.53</v>
      </c>
      <c r="AU172" t="s">
        <v>32</v>
      </c>
      <c r="AV172">
        <v>0</v>
      </c>
      <c r="AW172">
        <v>2</v>
      </c>
      <c r="AX172">
        <v>61050945</v>
      </c>
      <c r="AY172">
        <v>1</v>
      </c>
      <c r="AZ172">
        <v>0</v>
      </c>
      <c r="BA172">
        <v>180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ROUND(Y172*Source!I170*DO172,9)</f>
        <v>0</v>
      </c>
      <c r="CX172">
        <f>ROUND(Y172*Source!I170,9)</f>
        <v>0.34896954400000002</v>
      </c>
      <c r="CY172">
        <f>AB172</f>
        <v>7.04</v>
      </c>
      <c r="CZ172">
        <f>AF172</f>
        <v>0.73</v>
      </c>
      <c r="DA172">
        <f>AJ172</f>
        <v>9.0399999999999991</v>
      </c>
      <c r="DB172">
        <f>ROUND((ROUND(AT172*CZ172,2)*1.1),6)</f>
        <v>4.444</v>
      </c>
      <c r="DC172">
        <f>ROUND((ROUND(AT172*AG172,2)*1.1),6)</f>
        <v>0</v>
      </c>
      <c r="DD172" t="s">
        <v>3</v>
      </c>
      <c r="DE172" t="s">
        <v>3</v>
      </c>
      <c r="DF172">
        <f>ROUND(ROUND(AE172,2)*CX172,2)</f>
        <v>0</v>
      </c>
      <c r="DG172">
        <f>ROUND(ROUND(AF172*AJ172,2)*CX172,2)</f>
        <v>2.2999999999999998</v>
      </c>
      <c r="DH172">
        <f>ROUND(ROUND(AG172*AK172,2)*CX172,2)</f>
        <v>0</v>
      </c>
      <c r="DI172">
        <f t="shared" si="67"/>
        <v>0</v>
      </c>
      <c r="DJ172">
        <f>DG172</f>
        <v>2.2999999999999998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ROW(Source!A170)</f>
        <v>170</v>
      </c>
      <c r="B173">
        <v>61050403</v>
      </c>
      <c r="C173">
        <v>61050907</v>
      </c>
      <c r="D173">
        <v>60230753</v>
      </c>
      <c r="E173">
        <v>1</v>
      </c>
      <c r="F173">
        <v>1</v>
      </c>
      <c r="G173">
        <v>1079</v>
      </c>
      <c r="H173">
        <v>2</v>
      </c>
      <c r="I173" t="s">
        <v>516</v>
      </c>
      <c r="J173" t="s">
        <v>517</v>
      </c>
      <c r="K173" t="s">
        <v>518</v>
      </c>
      <c r="L173">
        <v>1368</v>
      </c>
      <c r="N173">
        <v>1011</v>
      </c>
      <c r="O173" t="s">
        <v>364</v>
      </c>
      <c r="P173" t="s">
        <v>364</v>
      </c>
      <c r="Q173">
        <v>1</v>
      </c>
      <c r="W173">
        <v>0</v>
      </c>
      <c r="X173">
        <v>1904452882</v>
      </c>
      <c r="Y173">
        <f>(AT173*1.1)</f>
        <v>5.6539999999999999</v>
      </c>
      <c r="AA173">
        <v>0</v>
      </c>
      <c r="AB173">
        <v>42.72</v>
      </c>
      <c r="AC173">
        <v>0</v>
      </c>
      <c r="AD173">
        <v>0</v>
      </c>
      <c r="AE173">
        <v>0</v>
      </c>
      <c r="AF173">
        <v>4</v>
      </c>
      <c r="AG173">
        <v>0</v>
      </c>
      <c r="AH173">
        <v>0</v>
      </c>
      <c r="AI173">
        <v>1</v>
      </c>
      <c r="AJ173">
        <v>10.01</v>
      </c>
      <c r="AK173">
        <v>55.67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5.14</v>
      </c>
      <c r="AU173" t="s">
        <v>32</v>
      </c>
      <c r="AV173">
        <v>0</v>
      </c>
      <c r="AW173">
        <v>2</v>
      </c>
      <c r="AX173">
        <v>61050946</v>
      </c>
      <c r="AY173">
        <v>1</v>
      </c>
      <c r="AZ173">
        <v>0</v>
      </c>
      <c r="BA173">
        <v>181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ROUND(Y173*Source!I170*DO173,9)</f>
        <v>0</v>
      </c>
      <c r="CX173">
        <f>ROUND(Y173*Source!I170,9)</f>
        <v>0.32435867200000001</v>
      </c>
      <c r="CY173">
        <f>AB173</f>
        <v>42.72</v>
      </c>
      <c r="CZ173">
        <f>AF173</f>
        <v>4</v>
      </c>
      <c r="DA173">
        <f>AJ173</f>
        <v>10.01</v>
      </c>
      <c r="DB173">
        <f>ROUND((ROUND(AT173*CZ173,2)*1.1),6)</f>
        <v>22.616</v>
      </c>
      <c r="DC173">
        <f>ROUND((ROUND(AT173*AG173,2)*1.1),6)</f>
        <v>0</v>
      </c>
      <c r="DD173" t="s">
        <v>3</v>
      </c>
      <c r="DE173" t="s">
        <v>3</v>
      </c>
      <c r="DF173">
        <f>ROUND(ROUND(AE173,2)*CX173,2)</f>
        <v>0</v>
      </c>
      <c r="DG173">
        <f>ROUND(ROUND(AF173*AJ173,2)*CX173,2)</f>
        <v>12.99</v>
      </c>
      <c r="DH173">
        <f>ROUND(ROUND(AG173*AK173,2)*CX173,2)</f>
        <v>0</v>
      </c>
      <c r="DI173">
        <f t="shared" si="67"/>
        <v>0</v>
      </c>
      <c r="DJ173">
        <f>DG173</f>
        <v>12.99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ROW(Source!A170)</f>
        <v>170</v>
      </c>
      <c r="B174">
        <v>61050403</v>
      </c>
      <c r="C174">
        <v>61050907</v>
      </c>
      <c r="D174">
        <v>60199688</v>
      </c>
      <c r="E174">
        <v>1</v>
      </c>
      <c r="F174">
        <v>1</v>
      </c>
      <c r="G174">
        <v>1079</v>
      </c>
      <c r="H174">
        <v>3</v>
      </c>
      <c r="I174" t="s">
        <v>494</v>
      </c>
      <c r="J174" t="s">
        <v>495</v>
      </c>
      <c r="K174" t="s">
        <v>496</v>
      </c>
      <c r="L174">
        <v>1348</v>
      </c>
      <c r="N174">
        <v>1009</v>
      </c>
      <c r="O174" t="s">
        <v>225</v>
      </c>
      <c r="P174" t="s">
        <v>225</v>
      </c>
      <c r="Q174">
        <v>1000</v>
      </c>
      <c r="W174">
        <v>0</v>
      </c>
      <c r="X174">
        <v>-417466833</v>
      </c>
      <c r="Y174">
        <f t="shared" ref="Y174:Y180" si="78">(AT174*1)</f>
        <v>6.0000000000000002E-5</v>
      </c>
      <c r="AA174">
        <v>42866.71</v>
      </c>
      <c r="AB174">
        <v>0</v>
      </c>
      <c r="AC174">
        <v>0</v>
      </c>
      <c r="AD174">
        <v>0</v>
      </c>
      <c r="AE174">
        <v>11233.62</v>
      </c>
      <c r="AF174">
        <v>0</v>
      </c>
      <c r="AG174">
        <v>0</v>
      </c>
      <c r="AH174">
        <v>0</v>
      </c>
      <c r="AI174">
        <v>3.53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6.0000000000000002E-5</v>
      </c>
      <c r="AU174" t="s">
        <v>31</v>
      </c>
      <c r="AV174">
        <v>0</v>
      </c>
      <c r="AW174">
        <v>2</v>
      </c>
      <c r="AX174">
        <v>61050947</v>
      </c>
      <c r="AY174">
        <v>1</v>
      </c>
      <c r="AZ174">
        <v>0</v>
      </c>
      <c r="BA174">
        <v>182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ROUND(Y174*Source!I170,9)</f>
        <v>3.4419999999999998E-6</v>
      </c>
      <c r="CY174">
        <f t="shared" ref="CY174:CY180" si="79">AA174</f>
        <v>42866.71</v>
      </c>
      <c r="CZ174">
        <f t="shared" ref="CZ174:CZ180" si="80">AE174</f>
        <v>11233.62</v>
      </c>
      <c r="DA174">
        <f t="shared" ref="DA174:DA180" si="81">AI174</f>
        <v>3.53</v>
      </c>
      <c r="DB174">
        <f t="shared" ref="DB174:DB180" si="82">ROUND((ROUND(AT174*CZ174,2)*1),6)</f>
        <v>0.67</v>
      </c>
      <c r="DC174">
        <f t="shared" ref="DC174:DC180" si="83">ROUND((ROUND(AT174*AG174,2)*1),6)</f>
        <v>0</v>
      </c>
      <c r="DD174" t="s">
        <v>3</v>
      </c>
      <c r="DE174" t="s">
        <v>3</v>
      </c>
      <c r="DF174">
        <f t="shared" ref="DF174:DF180" si="84">ROUND(ROUND(AE174*AI174,2)*CX174,2)</f>
        <v>0.14000000000000001</v>
      </c>
      <c r="DG174">
        <f t="shared" ref="DG174:DG181" si="85">ROUND(ROUND(AF174,2)*CX174,2)</f>
        <v>0</v>
      </c>
      <c r="DH174">
        <f t="shared" ref="DH174:DH181" si="86">ROUND(ROUND(AG174,2)*CX174,2)</f>
        <v>0</v>
      </c>
      <c r="DI174">
        <f t="shared" si="67"/>
        <v>0</v>
      </c>
      <c r="DJ174">
        <f t="shared" ref="DJ174:DJ180" si="87">DF174</f>
        <v>0.14000000000000001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ROW(Source!A170)</f>
        <v>170</v>
      </c>
      <c r="B175">
        <v>61050403</v>
      </c>
      <c r="C175">
        <v>61050907</v>
      </c>
      <c r="D175">
        <v>60206199</v>
      </c>
      <c r="E175">
        <v>1</v>
      </c>
      <c r="F175">
        <v>1</v>
      </c>
      <c r="G175">
        <v>1079</v>
      </c>
      <c r="H175">
        <v>3</v>
      </c>
      <c r="I175" t="s">
        <v>497</v>
      </c>
      <c r="J175" t="s">
        <v>498</v>
      </c>
      <c r="K175" t="s">
        <v>499</v>
      </c>
      <c r="L175">
        <v>1346</v>
      </c>
      <c r="N175">
        <v>1009</v>
      </c>
      <c r="O175" t="s">
        <v>301</v>
      </c>
      <c r="P175" t="s">
        <v>301</v>
      </c>
      <c r="Q175">
        <v>1</v>
      </c>
      <c r="W175">
        <v>0</v>
      </c>
      <c r="X175">
        <v>354191932</v>
      </c>
      <c r="Y175">
        <f t="shared" si="78"/>
        <v>0.8</v>
      </c>
      <c r="AA175">
        <v>211.96</v>
      </c>
      <c r="AB175">
        <v>0</v>
      </c>
      <c r="AC175">
        <v>0</v>
      </c>
      <c r="AD175">
        <v>0</v>
      </c>
      <c r="AE175">
        <v>25.8</v>
      </c>
      <c r="AF175">
        <v>0</v>
      </c>
      <c r="AG175">
        <v>0</v>
      </c>
      <c r="AH175">
        <v>0</v>
      </c>
      <c r="AI175">
        <v>7.6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0.8</v>
      </c>
      <c r="AU175" t="s">
        <v>31</v>
      </c>
      <c r="AV175">
        <v>0</v>
      </c>
      <c r="AW175">
        <v>2</v>
      </c>
      <c r="AX175">
        <v>61050948</v>
      </c>
      <c r="AY175">
        <v>1</v>
      </c>
      <c r="AZ175">
        <v>0</v>
      </c>
      <c r="BA175">
        <v>183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ROUND(Y175*Source!I170,9)</f>
        <v>4.5894400000000002E-2</v>
      </c>
      <c r="CY175">
        <f t="shared" si="79"/>
        <v>211.96</v>
      </c>
      <c r="CZ175">
        <f t="shared" si="80"/>
        <v>25.8</v>
      </c>
      <c r="DA175">
        <f t="shared" si="81"/>
        <v>7.6</v>
      </c>
      <c r="DB175">
        <f t="shared" si="82"/>
        <v>20.64</v>
      </c>
      <c r="DC175">
        <f t="shared" si="83"/>
        <v>0</v>
      </c>
      <c r="DD175" t="s">
        <v>3</v>
      </c>
      <c r="DE175" t="s">
        <v>3</v>
      </c>
      <c r="DF175">
        <f t="shared" si="84"/>
        <v>9</v>
      </c>
      <c r="DG175">
        <f t="shared" si="85"/>
        <v>0</v>
      </c>
      <c r="DH175">
        <f t="shared" si="86"/>
        <v>0</v>
      </c>
      <c r="DI175">
        <f t="shared" si="67"/>
        <v>0</v>
      </c>
      <c r="DJ175">
        <f t="shared" si="87"/>
        <v>9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ROW(Source!A170)</f>
        <v>170</v>
      </c>
      <c r="B176">
        <v>61050403</v>
      </c>
      <c r="C176">
        <v>61050907</v>
      </c>
      <c r="D176">
        <v>60199967</v>
      </c>
      <c r="E176">
        <v>1</v>
      </c>
      <c r="F176">
        <v>1</v>
      </c>
      <c r="G176">
        <v>1079</v>
      </c>
      <c r="H176">
        <v>3</v>
      </c>
      <c r="I176" t="s">
        <v>500</v>
      </c>
      <c r="J176" t="s">
        <v>501</v>
      </c>
      <c r="K176" t="s">
        <v>502</v>
      </c>
      <c r="L176">
        <v>1348</v>
      </c>
      <c r="N176">
        <v>1009</v>
      </c>
      <c r="O176" t="s">
        <v>225</v>
      </c>
      <c r="P176" t="s">
        <v>225</v>
      </c>
      <c r="Q176">
        <v>1000</v>
      </c>
      <c r="W176">
        <v>0</v>
      </c>
      <c r="X176">
        <v>-1692853405</v>
      </c>
      <c r="Y176">
        <f t="shared" si="78"/>
        <v>5.0000000000000001E-4</v>
      </c>
      <c r="AA176">
        <v>1617801.42</v>
      </c>
      <c r="AB176">
        <v>0</v>
      </c>
      <c r="AC176">
        <v>0</v>
      </c>
      <c r="AD176">
        <v>0</v>
      </c>
      <c r="AE176">
        <v>60960.43</v>
      </c>
      <c r="AF176">
        <v>0</v>
      </c>
      <c r="AG176">
        <v>0</v>
      </c>
      <c r="AH176">
        <v>0</v>
      </c>
      <c r="AI176">
        <v>24.55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5.0000000000000001E-4</v>
      </c>
      <c r="AU176" t="s">
        <v>31</v>
      </c>
      <c r="AV176">
        <v>0</v>
      </c>
      <c r="AW176">
        <v>2</v>
      </c>
      <c r="AX176">
        <v>61050949</v>
      </c>
      <c r="AY176">
        <v>1</v>
      </c>
      <c r="AZ176">
        <v>0</v>
      </c>
      <c r="BA176">
        <v>184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ROUND(Y176*Source!I170,9)</f>
        <v>2.8683999999999998E-5</v>
      </c>
      <c r="CY176">
        <f t="shared" si="79"/>
        <v>1617801.42</v>
      </c>
      <c r="CZ176">
        <f t="shared" si="80"/>
        <v>60960.43</v>
      </c>
      <c r="DA176">
        <f t="shared" si="81"/>
        <v>24.55</v>
      </c>
      <c r="DB176">
        <f t="shared" si="82"/>
        <v>30.48</v>
      </c>
      <c r="DC176">
        <f t="shared" si="83"/>
        <v>0</v>
      </c>
      <c r="DD176" t="s">
        <v>3</v>
      </c>
      <c r="DE176" t="s">
        <v>3</v>
      </c>
      <c r="DF176">
        <f t="shared" si="84"/>
        <v>42.93</v>
      </c>
      <c r="DG176">
        <f t="shared" si="85"/>
        <v>0</v>
      </c>
      <c r="DH176">
        <f t="shared" si="86"/>
        <v>0</v>
      </c>
      <c r="DI176">
        <f t="shared" si="67"/>
        <v>0</v>
      </c>
      <c r="DJ176">
        <f t="shared" si="87"/>
        <v>42.93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ROW(Source!A170)</f>
        <v>170</v>
      </c>
      <c r="B177">
        <v>61050403</v>
      </c>
      <c r="C177">
        <v>61050907</v>
      </c>
      <c r="D177">
        <v>60199990</v>
      </c>
      <c r="E177">
        <v>1</v>
      </c>
      <c r="F177">
        <v>1</v>
      </c>
      <c r="G177">
        <v>1079</v>
      </c>
      <c r="H177">
        <v>3</v>
      </c>
      <c r="I177" t="s">
        <v>503</v>
      </c>
      <c r="J177" t="s">
        <v>504</v>
      </c>
      <c r="K177" t="s">
        <v>505</v>
      </c>
      <c r="L177">
        <v>1348</v>
      </c>
      <c r="N177">
        <v>1009</v>
      </c>
      <c r="O177" t="s">
        <v>225</v>
      </c>
      <c r="P177" t="s">
        <v>225</v>
      </c>
      <c r="Q177">
        <v>1000</v>
      </c>
      <c r="W177">
        <v>0</v>
      </c>
      <c r="X177">
        <v>1500357424</v>
      </c>
      <c r="Y177">
        <f t="shared" si="78"/>
        <v>4.0000000000000003E-5</v>
      </c>
      <c r="AA177">
        <v>81368.429999999993</v>
      </c>
      <c r="AB177">
        <v>0</v>
      </c>
      <c r="AC177">
        <v>0</v>
      </c>
      <c r="AD177">
        <v>0</v>
      </c>
      <c r="AE177">
        <v>7973.67</v>
      </c>
      <c r="AF177">
        <v>0</v>
      </c>
      <c r="AG177">
        <v>0</v>
      </c>
      <c r="AH177">
        <v>0</v>
      </c>
      <c r="AI177">
        <v>9.44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4.0000000000000003E-5</v>
      </c>
      <c r="AU177" t="s">
        <v>31</v>
      </c>
      <c r="AV177">
        <v>0</v>
      </c>
      <c r="AW177">
        <v>2</v>
      </c>
      <c r="AX177">
        <v>61050950</v>
      </c>
      <c r="AY177">
        <v>1</v>
      </c>
      <c r="AZ177">
        <v>0</v>
      </c>
      <c r="BA177">
        <v>185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ROUND(Y177*Source!I170,9)</f>
        <v>2.295E-6</v>
      </c>
      <c r="CY177">
        <f t="shared" si="79"/>
        <v>81368.429999999993</v>
      </c>
      <c r="CZ177">
        <f t="shared" si="80"/>
        <v>7973.67</v>
      </c>
      <c r="DA177">
        <f t="shared" si="81"/>
        <v>9.44</v>
      </c>
      <c r="DB177">
        <f t="shared" si="82"/>
        <v>0.32</v>
      </c>
      <c r="DC177">
        <f t="shared" si="83"/>
        <v>0</v>
      </c>
      <c r="DD177" t="s">
        <v>3</v>
      </c>
      <c r="DE177" t="s">
        <v>3</v>
      </c>
      <c r="DF177">
        <f t="shared" si="84"/>
        <v>0.17</v>
      </c>
      <c r="DG177">
        <f t="shared" si="85"/>
        <v>0</v>
      </c>
      <c r="DH177">
        <f t="shared" si="86"/>
        <v>0</v>
      </c>
      <c r="DI177">
        <f t="shared" si="67"/>
        <v>0</v>
      </c>
      <c r="DJ177">
        <f t="shared" si="87"/>
        <v>0.17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ROW(Source!A170)</f>
        <v>170</v>
      </c>
      <c r="B178">
        <v>61050403</v>
      </c>
      <c r="C178">
        <v>61050907</v>
      </c>
      <c r="D178">
        <v>60223383</v>
      </c>
      <c r="E178">
        <v>1</v>
      </c>
      <c r="F178">
        <v>1</v>
      </c>
      <c r="G178">
        <v>1079</v>
      </c>
      <c r="H178">
        <v>3</v>
      </c>
      <c r="I178" t="s">
        <v>506</v>
      </c>
      <c r="J178" t="s">
        <v>507</v>
      </c>
      <c r="K178" t="s">
        <v>508</v>
      </c>
      <c r="L178">
        <v>1356</v>
      </c>
      <c r="N178">
        <v>1010</v>
      </c>
      <c r="O178" t="s">
        <v>509</v>
      </c>
      <c r="P178" t="s">
        <v>509</v>
      </c>
      <c r="Q178">
        <v>1000</v>
      </c>
      <c r="W178">
        <v>0</v>
      </c>
      <c r="X178">
        <v>-1015285283</v>
      </c>
      <c r="Y178">
        <f t="shared" si="78"/>
        <v>4.0999999999999999E-4</v>
      </c>
      <c r="AA178">
        <v>1651.43</v>
      </c>
      <c r="AB178">
        <v>0</v>
      </c>
      <c r="AC178">
        <v>0</v>
      </c>
      <c r="AD178">
        <v>0</v>
      </c>
      <c r="AE178">
        <v>226.66</v>
      </c>
      <c r="AF178">
        <v>0</v>
      </c>
      <c r="AG178">
        <v>0</v>
      </c>
      <c r="AH178">
        <v>0</v>
      </c>
      <c r="AI178">
        <v>6.74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4.0999999999999999E-4</v>
      </c>
      <c r="AU178" t="s">
        <v>31</v>
      </c>
      <c r="AV178">
        <v>0</v>
      </c>
      <c r="AW178">
        <v>2</v>
      </c>
      <c r="AX178">
        <v>61050951</v>
      </c>
      <c r="AY178">
        <v>1</v>
      </c>
      <c r="AZ178">
        <v>0</v>
      </c>
      <c r="BA178">
        <v>186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ROUND(Y178*Source!I170,9)</f>
        <v>2.3521000000000001E-5</v>
      </c>
      <c r="CY178">
        <f t="shared" si="79"/>
        <v>1651.43</v>
      </c>
      <c r="CZ178">
        <f t="shared" si="80"/>
        <v>226.66</v>
      </c>
      <c r="DA178">
        <f t="shared" si="81"/>
        <v>6.74</v>
      </c>
      <c r="DB178">
        <f t="shared" si="82"/>
        <v>0.09</v>
      </c>
      <c r="DC178">
        <f t="shared" si="83"/>
        <v>0</v>
      </c>
      <c r="DD178" t="s">
        <v>3</v>
      </c>
      <c r="DE178" t="s">
        <v>3</v>
      </c>
      <c r="DF178">
        <f t="shared" si="84"/>
        <v>0.04</v>
      </c>
      <c r="DG178">
        <f t="shared" si="85"/>
        <v>0</v>
      </c>
      <c r="DH178">
        <f t="shared" si="86"/>
        <v>0</v>
      </c>
      <c r="DI178">
        <f t="shared" si="67"/>
        <v>0</v>
      </c>
      <c r="DJ178">
        <f t="shared" si="87"/>
        <v>0.04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ROW(Source!A170)</f>
        <v>170</v>
      </c>
      <c r="B179">
        <v>61050403</v>
      </c>
      <c r="C179">
        <v>61050907</v>
      </c>
      <c r="D179">
        <v>60223044</v>
      </c>
      <c r="E179">
        <v>1</v>
      </c>
      <c r="F179">
        <v>1</v>
      </c>
      <c r="G179">
        <v>1079</v>
      </c>
      <c r="H179">
        <v>3</v>
      </c>
      <c r="I179" t="s">
        <v>510</v>
      </c>
      <c r="J179" t="s">
        <v>511</v>
      </c>
      <c r="K179" t="s">
        <v>512</v>
      </c>
      <c r="L179">
        <v>1301</v>
      </c>
      <c r="N179">
        <v>1003</v>
      </c>
      <c r="O179" t="s">
        <v>82</v>
      </c>
      <c r="P179" t="s">
        <v>82</v>
      </c>
      <c r="Q179">
        <v>1</v>
      </c>
      <c r="W179">
        <v>0</v>
      </c>
      <c r="X179">
        <v>-1671344812</v>
      </c>
      <c r="Y179">
        <f t="shared" si="78"/>
        <v>0.96</v>
      </c>
      <c r="AA179">
        <v>5.0999999999999996</v>
      </c>
      <c r="AB179">
        <v>0</v>
      </c>
      <c r="AC179">
        <v>0</v>
      </c>
      <c r="AD179">
        <v>0</v>
      </c>
      <c r="AE179">
        <v>0.7</v>
      </c>
      <c r="AF179">
        <v>0</v>
      </c>
      <c r="AG179">
        <v>0</v>
      </c>
      <c r="AH179">
        <v>0</v>
      </c>
      <c r="AI179">
        <v>6.74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0.96</v>
      </c>
      <c r="AU179" t="s">
        <v>31</v>
      </c>
      <c r="AV179">
        <v>0</v>
      </c>
      <c r="AW179">
        <v>2</v>
      </c>
      <c r="AX179">
        <v>61050952</v>
      </c>
      <c r="AY179">
        <v>1</v>
      </c>
      <c r="AZ179">
        <v>0</v>
      </c>
      <c r="BA179">
        <v>187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ROUND(Y179*Source!I170,9)</f>
        <v>5.5073280000000002E-2</v>
      </c>
      <c r="CY179">
        <f t="shared" si="79"/>
        <v>5.0999999999999996</v>
      </c>
      <c r="CZ179">
        <f t="shared" si="80"/>
        <v>0.7</v>
      </c>
      <c r="DA179">
        <f t="shared" si="81"/>
        <v>6.74</v>
      </c>
      <c r="DB179">
        <f t="shared" si="82"/>
        <v>0.67</v>
      </c>
      <c r="DC179">
        <f t="shared" si="83"/>
        <v>0</v>
      </c>
      <c r="DD179" t="s">
        <v>3</v>
      </c>
      <c r="DE179" t="s">
        <v>3</v>
      </c>
      <c r="DF179">
        <f t="shared" si="84"/>
        <v>0.26</v>
      </c>
      <c r="DG179">
        <f t="shared" si="85"/>
        <v>0</v>
      </c>
      <c r="DH179">
        <f t="shared" si="86"/>
        <v>0</v>
      </c>
      <c r="DI179">
        <f t="shared" si="67"/>
        <v>0</v>
      </c>
      <c r="DJ179">
        <f t="shared" si="87"/>
        <v>0.26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ROW(Source!A170)</f>
        <v>170</v>
      </c>
      <c r="B180">
        <v>61050403</v>
      </c>
      <c r="C180">
        <v>61050907</v>
      </c>
      <c r="D180">
        <v>60223046</v>
      </c>
      <c r="E180">
        <v>1</v>
      </c>
      <c r="F180">
        <v>1</v>
      </c>
      <c r="G180">
        <v>1079</v>
      </c>
      <c r="H180">
        <v>3</v>
      </c>
      <c r="I180" t="s">
        <v>513</v>
      </c>
      <c r="J180" t="s">
        <v>514</v>
      </c>
      <c r="K180" t="s">
        <v>515</v>
      </c>
      <c r="L180">
        <v>1356</v>
      </c>
      <c r="N180">
        <v>1010</v>
      </c>
      <c r="O180" t="s">
        <v>509</v>
      </c>
      <c r="P180" t="s">
        <v>509</v>
      </c>
      <c r="Q180">
        <v>1000</v>
      </c>
      <c r="W180">
        <v>0</v>
      </c>
      <c r="X180">
        <v>-1164809856</v>
      </c>
      <c r="Y180">
        <f t="shared" si="78"/>
        <v>8.3199999999999993E-3</v>
      </c>
      <c r="AA180">
        <v>229.8</v>
      </c>
      <c r="AB180">
        <v>0</v>
      </c>
      <c r="AC180">
        <v>0</v>
      </c>
      <c r="AD180">
        <v>0</v>
      </c>
      <c r="AE180">
        <v>6.44</v>
      </c>
      <c r="AF180">
        <v>0</v>
      </c>
      <c r="AG180">
        <v>0</v>
      </c>
      <c r="AH180">
        <v>0</v>
      </c>
      <c r="AI180">
        <v>33.01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8.3199999999999993E-3</v>
      </c>
      <c r="AU180" t="s">
        <v>31</v>
      </c>
      <c r="AV180">
        <v>0</v>
      </c>
      <c r="AW180">
        <v>2</v>
      </c>
      <c r="AX180">
        <v>61050953</v>
      </c>
      <c r="AY180">
        <v>1</v>
      </c>
      <c r="AZ180">
        <v>0</v>
      </c>
      <c r="BA180">
        <v>188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ROUND(Y180*Source!I170,9)</f>
        <v>4.7730199999999998E-4</v>
      </c>
      <c r="CY180">
        <f t="shared" si="79"/>
        <v>229.8</v>
      </c>
      <c r="CZ180">
        <f t="shared" si="80"/>
        <v>6.44</v>
      </c>
      <c r="DA180">
        <f t="shared" si="81"/>
        <v>33.01</v>
      </c>
      <c r="DB180">
        <f t="shared" si="82"/>
        <v>0.05</v>
      </c>
      <c r="DC180">
        <f t="shared" si="83"/>
        <v>0</v>
      </c>
      <c r="DD180" t="s">
        <v>3</v>
      </c>
      <c r="DE180" t="s">
        <v>3</v>
      </c>
      <c r="DF180">
        <f t="shared" si="84"/>
        <v>0.1</v>
      </c>
      <c r="DG180">
        <f t="shared" si="85"/>
        <v>0</v>
      </c>
      <c r="DH180">
        <f t="shared" si="86"/>
        <v>0</v>
      </c>
      <c r="DI180">
        <f t="shared" si="67"/>
        <v>0</v>
      </c>
      <c r="DJ180">
        <f t="shared" si="87"/>
        <v>0.1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ROW(Source!A172)</f>
        <v>172</v>
      </c>
      <c r="B181">
        <v>61050403</v>
      </c>
      <c r="C181">
        <v>61050957</v>
      </c>
      <c r="D181">
        <v>60134058</v>
      </c>
      <c r="E181">
        <v>1079</v>
      </c>
      <c r="F181">
        <v>1</v>
      </c>
      <c r="G181">
        <v>1079</v>
      </c>
      <c r="H181">
        <v>1</v>
      </c>
      <c r="I181" t="s">
        <v>358</v>
      </c>
      <c r="J181" t="s">
        <v>3</v>
      </c>
      <c r="K181" t="s">
        <v>359</v>
      </c>
      <c r="L181">
        <v>1191</v>
      </c>
      <c r="N181">
        <v>1013</v>
      </c>
      <c r="O181" t="s">
        <v>360</v>
      </c>
      <c r="P181" t="s">
        <v>360</v>
      </c>
      <c r="Q181">
        <v>1</v>
      </c>
      <c r="W181">
        <v>0</v>
      </c>
      <c r="X181">
        <v>476480486</v>
      </c>
      <c r="Y181">
        <f>(AT181*1.1)</f>
        <v>171.46800000000002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5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155.88</v>
      </c>
      <c r="AU181" t="s">
        <v>32</v>
      </c>
      <c r="AV181">
        <v>1</v>
      </c>
      <c r="AW181">
        <v>2</v>
      </c>
      <c r="AX181">
        <v>61050984</v>
      </c>
      <c r="AY181">
        <v>1</v>
      </c>
      <c r="AZ181">
        <v>0</v>
      </c>
      <c r="BA181">
        <v>191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ROUND(AT181*Source!I172*AH181*AL181,2)</f>
        <v>0</v>
      </c>
      <c r="CV181">
        <f>ROUND(Y181*Source!I172,9)</f>
        <v>65.157839999999993</v>
      </c>
      <c r="CW181">
        <v>0</v>
      </c>
      <c r="CX181">
        <f>ROUND(Y181*Source!I172,9)</f>
        <v>65.157839999999993</v>
      </c>
      <c r="CY181">
        <f>AD181</f>
        <v>0</v>
      </c>
      <c r="CZ181">
        <f>AH181</f>
        <v>0</v>
      </c>
      <c r="DA181">
        <f>AL181</f>
        <v>1</v>
      </c>
      <c r="DB181">
        <f>ROUND((ROUND(AT181*CZ181,2)*1.1),6)</f>
        <v>0</v>
      </c>
      <c r="DC181">
        <f>ROUND((ROUND(AT181*AG181,2)*1.1),6)</f>
        <v>0</v>
      </c>
      <c r="DD181" t="s">
        <v>3</v>
      </c>
      <c r="DE181" t="s">
        <v>3</v>
      </c>
      <c r="DF181">
        <f>ROUND(ROUND(AE181,2)*CX181,2)</f>
        <v>0</v>
      </c>
      <c r="DG181">
        <f t="shared" si="85"/>
        <v>0</v>
      </c>
      <c r="DH181">
        <f t="shared" si="86"/>
        <v>0</v>
      </c>
      <c r="DI181">
        <f t="shared" si="67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ROW(Source!A172)</f>
        <v>172</v>
      </c>
      <c r="B182">
        <v>61050403</v>
      </c>
      <c r="C182">
        <v>61050957</v>
      </c>
      <c r="D182">
        <v>60231226</v>
      </c>
      <c r="E182">
        <v>1</v>
      </c>
      <c r="F182">
        <v>1</v>
      </c>
      <c r="G182">
        <v>1079</v>
      </c>
      <c r="H182">
        <v>2</v>
      </c>
      <c r="I182" t="s">
        <v>519</v>
      </c>
      <c r="J182" t="s">
        <v>520</v>
      </c>
      <c r="K182" t="s">
        <v>521</v>
      </c>
      <c r="L182">
        <v>1368</v>
      </c>
      <c r="N182">
        <v>1011</v>
      </c>
      <c r="O182" t="s">
        <v>364</v>
      </c>
      <c r="P182" t="s">
        <v>364</v>
      </c>
      <c r="Q182">
        <v>1</v>
      </c>
      <c r="W182">
        <v>0</v>
      </c>
      <c r="X182">
        <v>416666941</v>
      </c>
      <c r="Y182">
        <f>(AT182*1.1)</f>
        <v>21.692</v>
      </c>
      <c r="AA182">
        <v>0</v>
      </c>
      <c r="AB182">
        <v>333.18</v>
      </c>
      <c r="AC182">
        <v>180.69</v>
      </c>
      <c r="AD182">
        <v>0</v>
      </c>
      <c r="AE182">
        <v>0</v>
      </c>
      <c r="AF182">
        <v>36.08</v>
      </c>
      <c r="AG182">
        <v>3.1</v>
      </c>
      <c r="AH182">
        <v>0</v>
      </c>
      <c r="AI182">
        <v>1</v>
      </c>
      <c r="AJ182">
        <v>8.82</v>
      </c>
      <c r="AK182">
        <v>55.67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19.72</v>
      </c>
      <c r="AU182" t="s">
        <v>32</v>
      </c>
      <c r="AV182">
        <v>0</v>
      </c>
      <c r="AW182">
        <v>2</v>
      </c>
      <c r="AX182">
        <v>61050985</v>
      </c>
      <c r="AY182">
        <v>1</v>
      </c>
      <c r="AZ182">
        <v>0</v>
      </c>
      <c r="BA182">
        <v>192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ROUND(Y182*Source!I172*DO182,9)</f>
        <v>25.553176000000001</v>
      </c>
      <c r="CX182">
        <f>ROUND(Y182*Source!I172,9)</f>
        <v>8.2429600000000001</v>
      </c>
      <c r="CY182">
        <f>AB182</f>
        <v>333.18</v>
      </c>
      <c r="CZ182">
        <f>AF182</f>
        <v>36.08</v>
      </c>
      <c r="DA182">
        <f>AJ182</f>
        <v>8.82</v>
      </c>
      <c r="DB182">
        <f>ROUND((ROUND(AT182*CZ182,2)*1.1),6)</f>
        <v>782.65</v>
      </c>
      <c r="DC182">
        <f>ROUND((ROUND(AT182*AG182,2)*1.1),6)</f>
        <v>67.242999999999995</v>
      </c>
      <c r="DD182" t="s">
        <v>3</v>
      </c>
      <c r="DE182" t="s">
        <v>3</v>
      </c>
      <c r="DF182">
        <f>ROUND(ROUND(AE182,2)*CX182,2)</f>
        <v>0</v>
      </c>
      <c r="DG182">
        <f>ROUND(ROUND(AF182*AJ182,2)*CX182,2)</f>
        <v>2623.16</v>
      </c>
      <c r="DH182">
        <f>ROUND(ROUND(AG182*AK182,2)*CX182,2)</f>
        <v>1422.57</v>
      </c>
      <c r="DI182">
        <f t="shared" si="67"/>
        <v>0</v>
      </c>
      <c r="DJ182">
        <f>DG182</f>
        <v>2623.16</v>
      </c>
      <c r="DK182">
        <v>0</v>
      </c>
      <c r="DL182" t="s">
        <v>365</v>
      </c>
      <c r="DM182">
        <v>0</v>
      </c>
      <c r="DN182" t="s">
        <v>360</v>
      </c>
      <c r="DO182">
        <v>3.1</v>
      </c>
    </row>
    <row r="183" spans="1:119" x14ac:dyDescent="0.2">
      <c r="A183">
        <f>ROW(Source!A172)</f>
        <v>172</v>
      </c>
      <c r="B183">
        <v>61050403</v>
      </c>
      <c r="C183">
        <v>61050957</v>
      </c>
      <c r="D183">
        <v>60231385</v>
      </c>
      <c r="E183">
        <v>1</v>
      </c>
      <c r="F183">
        <v>1</v>
      </c>
      <c r="G183">
        <v>1079</v>
      </c>
      <c r="H183">
        <v>2</v>
      </c>
      <c r="I183" t="s">
        <v>463</v>
      </c>
      <c r="J183" t="s">
        <v>464</v>
      </c>
      <c r="K183" t="s">
        <v>465</v>
      </c>
      <c r="L183">
        <v>1368</v>
      </c>
      <c r="N183">
        <v>1011</v>
      </c>
      <c r="O183" t="s">
        <v>364</v>
      </c>
      <c r="P183" t="s">
        <v>364</v>
      </c>
      <c r="Q183">
        <v>1</v>
      </c>
      <c r="W183">
        <v>0</v>
      </c>
      <c r="X183">
        <v>654681671</v>
      </c>
      <c r="Y183">
        <f>(AT183*1.1)</f>
        <v>5.5000000000000007E-2</v>
      </c>
      <c r="AA183">
        <v>0</v>
      </c>
      <c r="AB183">
        <v>1451.26</v>
      </c>
      <c r="AC183">
        <v>735.58</v>
      </c>
      <c r="AD183">
        <v>0</v>
      </c>
      <c r="AE183">
        <v>0</v>
      </c>
      <c r="AF183">
        <v>83.1</v>
      </c>
      <c r="AG183">
        <v>12.62</v>
      </c>
      <c r="AH183">
        <v>0</v>
      </c>
      <c r="AI183">
        <v>1</v>
      </c>
      <c r="AJ183">
        <v>16.68</v>
      </c>
      <c r="AK183">
        <v>55.67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0.05</v>
      </c>
      <c r="AU183" t="s">
        <v>32</v>
      </c>
      <c r="AV183">
        <v>0</v>
      </c>
      <c r="AW183">
        <v>2</v>
      </c>
      <c r="AX183">
        <v>61050986</v>
      </c>
      <c r="AY183">
        <v>1</v>
      </c>
      <c r="AZ183">
        <v>0</v>
      </c>
      <c r="BA183">
        <v>193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ROUND(Y183*Source!I172*DO183,9)</f>
        <v>0.26375799999999999</v>
      </c>
      <c r="CX183">
        <f>ROUND(Y183*Source!I172,9)</f>
        <v>2.0899999999999998E-2</v>
      </c>
      <c r="CY183">
        <f>AB183</f>
        <v>1451.26</v>
      </c>
      <c r="CZ183">
        <f>AF183</f>
        <v>83.1</v>
      </c>
      <c r="DA183">
        <f>AJ183</f>
        <v>16.68</v>
      </c>
      <c r="DB183">
        <f>ROUND((ROUND(AT183*CZ183,2)*1.1),6)</f>
        <v>4.5759999999999996</v>
      </c>
      <c r="DC183">
        <f>ROUND((ROUND(AT183*AG183,2)*1.1),6)</f>
        <v>0.69299999999999995</v>
      </c>
      <c r="DD183" t="s">
        <v>3</v>
      </c>
      <c r="DE183" t="s">
        <v>3</v>
      </c>
      <c r="DF183">
        <f>ROUND(ROUND(AE183,2)*CX183,2)</f>
        <v>0</v>
      </c>
      <c r="DG183">
        <f>ROUND(ROUND(AF183*AJ183,2)*CX183,2)</f>
        <v>28.97</v>
      </c>
      <c r="DH183">
        <f>ROUND(ROUND(AG183*AK183,2)*CX183,2)</f>
        <v>14.68</v>
      </c>
      <c r="DI183">
        <f t="shared" si="67"/>
        <v>0</v>
      </c>
      <c r="DJ183">
        <f>DG183</f>
        <v>28.97</v>
      </c>
      <c r="DK183">
        <v>0</v>
      </c>
      <c r="DL183" t="s">
        <v>365</v>
      </c>
      <c r="DM183">
        <v>0</v>
      </c>
      <c r="DN183" t="s">
        <v>360</v>
      </c>
      <c r="DO183">
        <v>12.62</v>
      </c>
    </row>
    <row r="184" spans="1:119" x14ac:dyDescent="0.2">
      <c r="A184">
        <f>ROW(Source!A172)</f>
        <v>172</v>
      </c>
      <c r="B184">
        <v>61050403</v>
      </c>
      <c r="C184">
        <v>61050957</v>
      </c>
      <c r="D184">
        <v>60199408</v>
      </c>
      <c r="E184">
        <v>1</v>
      </c>
      <c r="F184">
        <v>1</v>
      </c>
      <c r="G184">
        <v>1079</v>
      </c>
      <c r="H184">
        <v>3</v>
      </c>
      <c r="I184" t="s">
        <v>390</v>
      </c>
      <c r="J184" t="s">
        <v>391</v>
      </c>
      <c r="K184" t="s">
        <v>392</v>
      </c>
      <c r="L184">
        <v>1346</v>
      </c>
      <c r="N184">
        <v>1009</v>
      </c>
      <c r="O184" t="s">
        <v>301</v>
      </c>
      <c r="P184" t="s">
        <v>301</v>
      </c>
      <c r="Q184">
        <v>1</v>
      </c>
      <c r="W184">
        <v>0</v>
      </c>
      <c r="X184">
        <v>-1694093061</v>
      </c>
      <c r="Y184">
        <f t="shared" ref="Y184:Y189" si="88">(AT184*1)</f>
        <v>10</v>
      </c>
      <c r="AA184">
        <v>23.97</v>
      </c>
      <c r="AB184">
        <v>0</v>
      </c>
      <c r="AC184">
        <v>0</v>
      </c>
      <c r="AD184">
        <v>0</v>
      </c>
      <c r="AE184">
        <v>1.61</v>
      </c>
      <c r="AF184">
        <v>0</v>
      </c>
      <c r="AG184">
        <v>0</v>
      </c>
      <c r="AH184">
        <v>0</v>
      </c>
      <c r="AI184">
        <v>14.89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10</v>
      </c>
      <c r="AU184" t="s">
        <v>31</v>
      </c>
      <c r="AV184">
        <v>0</v>
      </c>
      <c r="AW184">
        <v>2</v>
      </c>
      <c r="AX184">
        <v>61050987</v>
      </c>
      <c r="AY184">
        <v>1</v>
      </c>
      <c r="AZ184">
        <v>0</v>
      </c>
      <c r="BA184">
        <v>194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ROUND(Y184*Source!I172,9)</f>
        <v>3.8</v>
      </c>
      <c r="CY184">
        <f t="shared" ref="CY184:CY189" si="89">AA184</f>
        <v>23.97</v>
      </c>
      <c r="CZ184">
        <f t="shared" ref="CZ184:CZ189" si="90">AE184</f>
        <v>1.61</v>
      </c>
      <c r="DA184">
        <f t="shared" ref="DA184:DA189" si="91">AI184</f>
        <v>14.89</v>
      </c>
      <c r="DB184">
        <f t="shared" ref="DB184:DB189" si="92">ROUND((ROUND(AT184*CZ184,2)*1),6)</f>
        <v>16.100000000000001</v>
      </c>
      <c r="DC184">
        <f t="shared" ref="DC184:DC189" si="93">ROUND((ROUND(AT184*AG184,2)*1),6)</f>
        <v>0</v>
      </c>
      <c r="DD184" t="s">
        <v>3</v>
      </c>
      <c r="DE184" t="s">
        <v>3</v>
      </c>
      <c r="DF184">
        <f t="shared" ref="DF184:DF189" si="94">ROUND(ROUND(AE184*AI184,2)*CX184,2)</f>
        <v>91.09</v>
      </c>
      <c r="DG184">
        <f t="shared" ref="DG184:DG189" si="95">ROUND(ROUND(AF184,2)*CX184,2)</f>
        <v>0</v>
      </c>
      <c r="DH184">
        <f t="shared" ref="DH184:DH189" si="96">ROUND(ROUND(AG184,2)*CX184,2)</f>
        <v>0</v>
      </c>
      <c r="DI184">
        <f t="shared" si="67"/>
        <v>0</v>
      </c>
      <c r="DJ184">
        <f t="shared" ref="DJ184:DJ189" si="97">DF184</f>
        <v>91.09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ROW(Source!A172)</f>
        <v>172</v>
      </c>
      <c r="B185">
        <v>61050403</v>
      </c>
      <c r="C185">
        <v>61050957</v>
      </c>
      <c r="D185">
        <v>60200388</v>
      </c>
      <c r="E185">
        <v>1</v>
      </c>
      <c r="F185">
        <v>1</v>
      </c>
      <c r="G185">
        <v>1079</v>
      </c>
      <c r="H185">
        <v>3</v>
      </c>
      <c r="I185" t="s">
        <v>522</v>
      </c>
      <c r="J185" t="s">
        <v>523</v>
      </c>
      <c r="K185" t="s">
        <v>524</v>
      </c>
      <c r="L185">
        <v>1327</v>
      </c>
      <c r="N185">
        <v>1005</v>
      </c>
      <c r="O185" t="s">
        <v>475</v>
      </c>
      <c r="P185" t="s">
        <v>475</v>
      </c>
      <c r="Q185">
        <v>1</v>
      </c>
      <c r="W185">
        <v>0</v>
      </c>
      <c r="X185">
        <v>-738085399</v>
      </c>
      <c r="Y185">
        <f t="shared" si="88"/>
        <v>1</v>
      </c>
      <c r="AA185">
        <v>429.1</v>
      </c>
      <c r="AB185">
        <v>0</v>
      </c>
      <c r="AC185">
        <v>0</v>
      </c>
      <c r="AD185">
        <v>0</v>
      </c>
      <c r="AE185">
        <v>127.33</v>
      </c>
      <c r="AF185">
        <v>0</v>
      </c>
      <c r="AG185">
        <v>0</v>
      </c>
      <c r="AH185">
        <v>0</v>
      </c>
      <c r="AI185">
        <v>3.37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</v>
      </c>
      <c r="AU185" t="s">
        <v>31</v>
      </c>
      <c r="AV185">
        <v>0</v>
      </c>
      <c r="AW185">
        <v>2</v>
      </c>
      <c r="AX185">
        <v>61050988</v>
      </c>
      <c r="AY185">
        <v>1</v>
      </c>
      <c r="AZ185">
        <v>0</v>
      </c>
      <c r="BA185">
        <v>195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ROUND(Y185*Source!I172,9)</f>
        <v>0.38</v>
      </c>
      <c r="CY185">
        <f t="shared" si="89"/>
        <v>429.1</v>
      </c>
      <c r="CZ185">
        <f t="shared" si="90"/>
        <v>127.33</v>
      </c>
      <c r="DA185">
        <f t="shared" si="91"/>
        <v>3.37</v>
      </c>
      <c r="DB185">
        <f t="shared" si="92"/>
        <v>127.33</v>
      </c>
      <c r="DC185">
        <f t="shared" si="93"/>
        <v>0</v>
      </c>
      <c r="DD185" t="s">
        <v>3</v>
      </c>
      <c r="DE185" t="s">
        <v>3</v>
      </c>
      <c r="DF185">
        <f t="shared" si="94"/>
        <v>163.06</v>
      </c>
      <c r="DG185">
        <f t="shared" si="95"/>
        <v>0</v>
      </c>
      <c r="DH185">
        <f t="shared" si="96"/>
        <v>0</v>
      </c>
      <c r="DI185">
        <f t="shared" si="67"/>
        <v>0</v>
      </c>
      <c r="DJ185">
        <f t="shared" si="97"/>
        <v>163.06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ROW(Source!A172)</f>
        <v>172</v>
      </c>
      <c r="B186">
        <v>61050403</v>
      </c>
      <c r="C186">
        <v>61050957</v>
      </c>
      <c r="D186">
        <v>60201236</v>
      </c>
      <c r="E186">
        <v>1</v>
      </c>
      <c r="F186">
        <v>1</v>
      </c>
      <c r="G186">
        <v>1079</v>
      </c>
      <c r="H186">
        <v>3</v>
      </c>
      <c r="I186" t="s">
        <v>525</v>
      </c>
      <c r="J186" t="s">
        <v>526</v>
      </c>
      <c r="K186" t="s">
        <v>527</v>
      </c>
      <c r="L186">
        <v>1346</v>
      </c>
      <c r="N186">
        <v>1009</v>
      </c>
      <c r="O186" t="s">
        <v>301</v>
      </c>
      <c r="P186" t="s">
        <v>301</v>
      </c>
      <c r="Q186">
        <v>1</v>
      </c>
      <c r="W186">
        <v>0</v>
      </c>
      <c r="X186">
        <v>1274207263</v>
      </c>
      <c r="Y186">
        <f t="shared" si="88"/>
        <v>30.6</v>
      </c>
      <c r="AA186">
        <v>63</v>
      </c>
      <c r="AB186">
        <v>0</v>
      </c>
      <c r="AC186">
        <v>0</v>
      </c>
      <c r="AD186">
        <v>0</v>
      </c>
      <c r="AE186">
        <v>6.25</v>
      </c>
      <c r="AF186">
        <v>0</v>
      </c>
      <c r="AG186">
        <v>0</v>
      </c>
      <c r="AH186">
        <v>0</v>
      </c>
      <c r="AI186">
        <v>10.08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30.6</v>
      </c>
      <c r="AU186" t="s">
        <v>31</v>
      </c>
      <c r="AV186">
        <v>0</v>
      </c>
      <c r="AW186">
        <v>2</v>
      </c>
      <c r="AX186">
        <v>61050989</v>
      </c>
      <c r="AY186">
        <v>1</v>
      </c>
      <c r="AZ186">
        <v>0</v>
      </c>
      <c r="BA186">
        <v>196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ROUND(Y186*Source!I172,9)</f>
        <v>11.628</v>
      </c>
      <c r="CY186">
        <f t="shared" si="89"/>
        <v>63</v>
      </c>
      <c r="CZ186">
        <f t="shared" si="90"/>
        <v>6.25</v>
      </c>
      <c r="DA186">
        <f t="shared" si="91"/>
        <v>10.08</v>
      </c>
      <c r="DB186">
        <f t="shared" si="92"/>
        <v>191.25</v>
      </c>
      <c r="DC186">
        <f t="shared" si="93"/>
        <v>0</v>
      </c>
      <c r="DD186" t="s">
        <v>3</v>
      </c>
      <c r="DE186" t="s">
        <v>3</v>
      </c>
      <c r="DF186">
        <f t="shared" si="94"/>
        <v>732.56</v>
      </c>
      <c r="DG186">
        <f t="shared" si="95"/>
        <v>0</v>
      </c>
      <c r="DH186">
        <f t="shared" si="96"/>
        <v>0</v>
      </c>
      <c r="DI186">
        <f t="shared" si="67"/>
        <v>0</v>
      </c>
      <c r="DJ186">
        <f t="shared" si="97"/>
        <v>732.56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ROW(Source!A172)</f>
        <v>172</v>
      </c>
      <c r="B187">
        <v>61050403</v>
      </c>
      <c r="C187">
        <v>61050957</v>
      </c>
      <c r="D187">
        <v>60206534</v>
      </c>
      <c r="E187">
        <v>1</v>
      </c>
      <c r="F187">
        <v>1</v>
      </c>
      <c r="G187">
        <v>1079</v>
      </c>
      <c r="H187">
        <v>3</v>
      </c>
      <c r="I187" t="s">
        <v>528</v>
      </c>
      <c r="J187" t="s">
        <v>529</v>
      </c>
      <c r="K187" t="s">
        <v>530</v>
      </c>
      <c r="L187">
        <v>1296</v>
      </c>
      <c r="N187">
        <v>1002</v>
      </c>
      <c r="O187" t="s">
        <v>531</v>
      </c>
      <c r="P187" t="s">
        <v>531</v>
      </c>
      <c r="Q187">
        <v>1</v>
      </c>
      <c r="W187">
        <v>0</v>
      </c>
      <c r="X187">
        <v>244486507</v>
      </c>
      <c r="Y187">
        <f t="shared" si="88"/>
        <v>5</v>
      </c>
      <c r="AA187">
        <v>98.31</v>
      </c>
      <c r="AB187">
        <v>0</v>
      </c>
      <c r="AC187">
        <v>0</v>
      </c>
      <c r="AD187">
        <v>0</v>
      </c>
      <c r="AE187">
        <v>16.25</v>
      </c>
      <c r="AF187">
        <v>0</v>
      </c>
      <c r="AG187">
        <v>0</v>
      </c>
      <c r="AH187">
        <v>0</v>
      </c>
      <c r="AI187">
        <v>6.05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5</v>
      </c>
      <c r="AU187" t="s">
        <v>31</v>
      </c>
      <c r="AV187">
        <v>0</v>
      </c>
      <c r="AW187">
        <v>2</v>
      </c>
      <c r="AX187">
        <v>61050990</v>
      </c>
      <c r="AY187">
        <v>1</v>
      </c>
      <c r="AZ187">
        <v>0</v>
      </c>
      <c r="BA187">
        <v>197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ROUND(Y187*Source!I172,9)</f>
        <v>1.9</v>
      </c>
      <c r="CY187">
        <f t="shared" si="89"/>
        <v>98.31</v>
      </c>
      <c r="CZ187">
        <f t="shared" si="90"/>
        <v>16.25</v>
      </c>
      <c r="DA187">
        <f t="shared" si="91"/>
        <v>6.05</v>
      </c>
      <c r="DB187">
        <f t="shared" si="92"/>
        <v>81.25</v>
      </c>
      <c r="DC187">
        <f t="shared" si="93"/>
        <v>0</v>
      </c>
      <c r="DD187" t="s">
        <v>3</v>
      </c>
      <c r="DE187" t="s">
        <v>3</v>
      </c>
      <c r="DF187">
        <f t="shared" si="94"/>
        <v>186.79</v>
      </c>
      <c r="DG187">
        <f t="shared" si="95"/>
        <v>0</v>
      </c>
      <c r="DH187">
        <f t="shared" si="96"/>
        <v>0</v>
      </c>
      <c r="DI187">
        <f t="shared" si="67"/>
        <v>0</v>
      </c>
      <c r="DJ187">
        <f t="shared" si="97"/>
        <v>186.79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ROW(Source!A172)</f>
        <v>172</v>
      </c>
      <c r="B188">
        <v>61050403</v>
      </c>
      <c r="C188">
        <v>61050957</v>
      </c>
      <c r="D188">
        <v>60223283</v>
      </c>
      <c r="E188">
        <v>1</v>
      </c>
      <c r="F188">
        <v>1</v>
      </c>
      <c r="G188">
        <v>1079</v>
      </c>
      <c r="H188">
        <v>3</v>
      </c>
      <c r="I188" t="s">
        <v>337</v>
      </c>
      <c r="J188" t="s">
        <v>340</v>
      </c>
      <c r="K188" t="s">
        <v>338</v>
      </c>
      <c r="L188">
        <v>1391</v>
      </c>
      <c r="N188">
        <v>1013</v>
      </c>
      <c r="O188" t="s">
        <v>339</v>
      </c>
      <c r="P188" t="s">
        <v>339</v>
      </c>
      <c r="Q188">
        <v>1</v>
      </c>
      <c r="W188">
        <v>0</v>
      </c>
      <c r="X188">
        <v>-408644853</v>
      </c>
      <c r="Y188">
        <f t="shared" si="88"/>
        <v>100</v>
      </c>
      <c r="AA188">
        <v>324.16000000000003</v>
      </c>
      <c r="AB188">
        <v>0</v>
      </c>
      <c r="AC188">
        <v>0</v>
      </c>
      <c r="AD188">
        <v>0</v>
      </c>
      <c r="AE188">
        <v>153.63</v>
      </c>
      <c r="AF188">
        <v>0</v>
      </c>
      <c r="AG188">
        <v>0</v>
      </c>
      <c r="AH188">
        <v>0</v>
      </c>
      <c r="AI188">
        <v>2.11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100</v>
      </c>
      <c r="AU188" t="s">
        <v>31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ROUND(Y188*Source!I172,9)</f>
        <v>38</v>
      </c>
      <c r="CY188">
        <f t="shared" si="89"/>
        <v>324.16000000000003</v>
      </c>
      <c r="CZ188">
        <f t="shared" si="90"/>
        <v>153.63</v>
      </c>
      <c r="DA188">
        <f t="shared" si="91"/>
        <v>2.11</v>
      </c>
      <c r="DB188">
        <f t="shared" si="92"/>
        <v>15363</v>
      </c>
      <c r="DC188">
        <f t="shared" si="93"/>
        <v>0</v>
      </c>
      <c r="DD188" t="s">
        <v>3</v>
      </c>
      <c r="DE188" t="s">
        <v>3</v>
      </c>
      <c r="DF188">
        <f t="shared" si="94"/>
        <v>12318.08</v>
      </c>
      <c r="DG188">
        <f t="shared" si="95"/>
        <v>0</v>
      </c>
      <c r="DH188">
        <f t="shared" si="96"/>
        <v>0</v>
      </c>
      <c r="DI188">
        <f t="shared" si="67"/>
        <v>0</v>
      </c>
      <c r="DJ188">
        <f t="shared" si="97"/>
        <v>12318.08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ROW(Source!A172)</f>
        <v>172</v>
      </c>
      <c r="B189">
        <v>61050403</v>
      </c>
      <c r="C189">
        <v>61050957</v>
      </c>
      <c r="D189">
        <v>60223339</v>
      </c>
      <c r="E189">
        <v>1</v>
      </c>
      <c r="F189">
        <v>1</v>
      </c>
      <c r="G189">
        <v>1079</v>
      </c>
      <c r="H189">
        <v>3</v>
      </c>
      <c r="I189" t="s">
        <v>532</v>
      </c>
      <c r="J189" t="s">
        <v>533</v>
      </c>
      <c r="K189" t="s">
        <v>534</v>
      </c>
      <c r="L189">
        <v>1355</v>
      </c>
      <c r="N189">
        <v>1010</v>
      </c>
      <c r="O189" t="s">
        <v>535</v>
      </c>
      <c r="P189" t="s">
        <v>535</v>
      </c>
      <c r="Q189">
        <v>100</v>
      </c>
      <c r="W189">
        <v>0</v>
      </c>
      <c r="X189">
        <v>-1200022739</v>
      </c>
      <c r="Y189">
        <f t="shared" si="88"/>
        <v>2</v>
      </c>
      <c r="AA189">
        <v>212.9</v>
      </c>
      <c r="AB189">
        <v>0</v>
      </c>
      <c r="AC189">
        <v>0</v>
      </c>
      <c r="AD189">
        <v>0</v>
      </c>
      <c r="AE189">
        <v>59.47</v>
      </c>
      <c r="AF189">
        <v>0</v>
      </c>
      <c r="AG189">
        <v>0</v>
      </c>
      <c r="AH189">
        <v>0</v>
      </c>
      <c r="AI189">
        <v>3.58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2</v>
      </c>
      <c r="AU189" t="s">
        <v>31</v>
      </c>
      <c r="AV189">
        <v>0</v>
      </c>
      <c r="AW189">
        <v>2</v>
      </c>
      <c r="AX189">
        <v>61050991</v>
      </c>
      <c r="AY189">
        <v>1</v>
      </c>
      <c r="AZ189">
        <v>0</v>
      </c>
      <c r="BA189">
        <v>198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ROUND(Y189*Source!I172,9)</f>
        <v>0.76</v>
      </c>
      <c r="CY189">
        <f t="shared" si="89"/>
        <v>212.9</v>
      </c>
      <c r="CZ189">
        <f t="shared" si="90"/>
        <v>59.47</v>
      </c>
      <c r="DA189">
        <f t="shared" si="91"/>
        <v>3.58</v>
      </c>
      <c r="DB189">
        <f t="shared" si="92"/>
        <v>118.94</v>
      </c>
      <c r="DC189">
        <f t="shared" si="93"/>
        <v>0</v>
      </c>
      <c r="DD189" t="s">
        <v>3</v>
      </c>
      <c r="DE189" t="s">
        <v>3</v>
      </c>
      <c r="DF189">
        <f t="shared" si="94"/>
        <v>161.80000000000001</v>
      </c>
      <c r="DG189">
        <f t="shared" si="95"/>
        <v>0</v>
      </c>
      <c r="DH189">
        <f t="shared" si="96"/>
        <v>0</v>
      </c>
      <c r="DI189">
        <f t="shared" si="67"/>
        <v>0</v>
      </c>
      <c r="DJ189">
        <f t="shared" si="97"/>
        <v>161.80000000000001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CFB59-D71A-4DE6-BF64-C3ABE58FBFF2}">
  <dimension ref="A1:AR19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61050588</v>
      </c>
      <c r="C1">
        <v>61050584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358</v>
      </c>
      <c r="J1" t="s">
        <v>3</v>
      </c>
      <c r="K1" t="s">
        <v>359</v>
      </c>
      <c r="L1">
        <v>1191</v>
      </c>
      <c r="N1">
        <v>1013</v>
      </c>
      <c r="O1" t="s">
        <v>360</v>
      </c>
      <c r="P1" t="s">
        <v>360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32</v>
      </c>
      <c r="AG1">
        <v>211.97</v>
      </c>
      <c r="AH1">
        <v>2</v>
      </c>
      <c r="AI1">
        <v>61050586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61050599</v>
      </c>
      <c r="C2">
        <v>61050589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358</v>
      </c>
      <c r="J2" t="s">
        <v>3</v>
      </c>
      <c r="K2" t="s">
        <v>359</v>
      </c>
      <c r="L2">
        <v>1191</v>
      </c>
      <c r="N2">
        <v>1013</v>
      </c>
      <c r="O2" t="s">
        <v>360</v>
      </c>
      <c r="P2" t="s">
        <v>360</v>
      </c>
      <c r="Q2">
        <v>1</v>
      </c>
      <c r="X2">
        <v>0.56999999999999995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32</v>
      </c>
      <c r="AG2">
        <v>0.627</v>
      </c>
      <c r="AH2">
        <v>2</v>
      </c>
      <c r="AI2">
        <v>61050593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61050600</v>
      </c>
      <c r="C3">
        <v>61050589</v>
      </c>
      <c r="D3">
        <v>60230547</v>
      </c>
      <c r="E3">
        <v>1</v>
      </c>
      <c r="F3">
        <v>1</v>
      </c>
      <c r="G3">
        <v>1079</v>
      </c>
      <c r="H3">
        <v>2</v>
      </c>
      <c r="I3" t="s">
        <v>361</v>
      </c>
      <c r="J3" t="s">
        <v>362</v>
      </c>
      <c r="K3" t="s">
        <v>363</v>
      </c>
      <c r="L3">
        <v>1368</v>
      </c>
      <c r="N3">
        <v>1011</v>
      </c>
      <c r="O3" t="s">
        <v>364</v>
      </c>
      <c r="P3" t="s">
        <v>364</v>
      </c>
      <c r="Q3">
        <v>1</v>
      </c>
      <c r="X3">
        <v>5.7</v>
      </c>
      <c r="Y3">
        <v>0</v>
      </c>
      <c r="Z3">
        <v>156.56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32</v>
      </c>
      <c r="AG3">
        <v>6.2700000000000005</v>
      </c>
      <c r="AH3">
        <v>2</v>
      </c>
      <c r="AI3">
        <v>61050594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61050601</v>
      </c>
      <c r="C4">
        <v>61050589</v>
      </c>
      <c r="D4">
        <v>60230568</v>
      </c>
      <c r="E4">
        <v>1</v>
      </c>
      <c r="F4">
        <v>1</v>
      </c>
      <c r="G4">
        <v>1079</v>
      </c>
      <c r="H4">
        <v>2</v>
      </c>
      <c r="I4" t="s">
        <v>366</v>
      </c>
      <c r="J4" t="s">
        <v>367</v>
      </c>
      <c r="K4" t="s">
        <v>368</v>
      </c>
      <c r="L4">
        <v>1368</v>
      </c>
      <c r="N4">
        <v>1011</v>
      </c>
      <c r="O4" t="s">
        <v>364</v>
      </c>
      <c r="P4" t="s">
        <v>364</v>
      </c>
      <c r="Q4">
        <v>1</v>
      </c>
      <c r="X4">
        <v>0.2</v>
      </c>
      <c r="Y4">
        <v>0</v>
      </c>
      <c r="Z4">
        <v>145.59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32</v>
      </c>
      <c r="AG4">
        <v>0.22000000000000003</v>
      </c>
      <c r="AH4">
        <v>2</v>
      </c>
      <c r="AI4">
        <v>61050595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61050609</v>
      </c>
      <c r="C5">
        <v>61050602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358</v>
      </c>
      <c r="J5" t="s">
        <v>3</v>
      </c>
      <c r="K5" t="s">
        <v>359</v>
      </c>
      <c r="L5">
        <v>1191</v>
      </c>
      <c r="N5">
        <v>1013</v>
      </c>
      <c r="O5" t="s">
        <v>360</v>
      </c>
      <c r="P5" t="s">
        <v>360</v>
      </c>
      <c r="Q5">
        <v>1</v>
      </c>
      <c r="X5">
        <v>0.56999999999999995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32</v>
      </c>
      <c r="AG5">
        <v>0.627</v>
      </c>
      <c r="AH5">
        <v>2</v>
      </c>
      <c r="AI5">
        <v>61050605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61050610</v>
      </c>
      <c r="C6">
        <v>61050602</v>
      </c>
      <c r="D6">
        <v>60230547</v>
      </c>
      <c r="E6">
        <v>1</v>
      </c>
      <c r="F6">
        <v>1</v>
      </c>
      <c r="G6">
        <v>1079</v>
      </c>
      <c r="H6">
        <v>2</v>
      </c>
      <c r="I6" t="s">
        <v>361</v>
      </c>
      <c r="J6" t="s">
        <v>362</v>
      </c>
      <c r="K6" t="s">
        <v>363</v>
      </c>
      <c r="L6">
        <v>1368</v>
      </c>
      <c r="N6">
        <v>1011</v>
      </c>
      <c r="O6" t="s">
        <v>364</v>
      </c>
      <c r="P6" t="s">
        <v>364</v>
      </c>
      <c r="Q6">
        <v>1</v>
      </c>
      <c r="X6">
        <v>4.97</v>
      </c>
      <c r="Y6">
        <v>0</v>
      </c>
      <c r="Z6">
        <v>156.56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32</v>
      </c>
      <c r="AG6">
        <v>5.4670000000000005</v>
      </c>
      <c r="AH6">
        <v>2</v>
      </c>
      <c r="AI6">
        <v>61050606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61050615</v>
      </c>
      <c r="C7">
        <v>61050611</v>
      </c>
      <c r="D7">
        <v>60230568</v>
      </c>
      <c r="E7">
        <v>1</v>
      </c>
      <c r="F7">
        <v>1</v>
      </c>
      <c r="G7">
        <v>1079</v>
      </c>
      <c r="H7">
        <v>2</v>
      </c>
      <c r="I7" t="s">
        <v>366</v>
      </c>
      <c r="J7" t="s">
        <v>367</v>
      </c>
      <c r="K7" t="s">
        <v>368</v>
      </c>
      <c r="L7">
        <v>1368</v>
      </c>
      <c r="N7">
        <v>1011</v>
      </c>
      <c r="O7" t="s">
        <v>364</v>
      </c>
      <c r="P7" t="s">
        <v>364</v>
      </c>
      <c r="Q7">
        <v>1</v>
      </c>
      <c r="X7">
        <v>0.89300000000000002</v>
      </c>
      <c r="Y7">
        <v>0</v>
      </c>
      <c r="Z7">
        <v>145.59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32</v>
      </c>
      <c r="AG7">
        <v>0.98230000000000006</v>
      </c>
      <c r="AH7">
        <v>2</v>
      </c>
      <c r="AI7">
        <v>61050613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61050626</v>
      </c>
      <c r="C8">
        <v>61050616</v>
      </c>
      <c r="D8">
        <v>60134058</v>
      </c>
      <c r="E8">
        <v>1079</v>
      </c>
      <c r="F8">
        <v>1</v>
      </c>
      <c r="G8">
        <v>1079</v>
      </c>
      <c r="H8">
        <v>1</v>
      </c>
      <c r="I8" t="s">
        <v>358</v>
      </c>
      <c r="J8" t="s">
        <v>3</v>
      </c>
      <c r="K8" t="s">
        <v>359</v>
      </c>
      <c r="L8">
        <v>1191</v>
      </c>
      <c r="N8">
        <v>1013</v>
      </c>
      <c r="O8" t="s">
        <v>360</v>
      </c>
      <c r="P8" t="s">
        <v>360</v>
      </c>
      <c r="Q8">
        <v>1</v>
      </c>
      <c r="X8">
        <v>10.8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32</v>
      </c>
      <c r="AG8">
        <v>11.880000000000003</v>
      </c>
      <c r="AH8">
        <v>2</v>
      </c>
      <c r="AI8">
        <v>61050620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61050627</v>
      </c>
      <c r="C9">
        <v>61050616</v>
      </c>
      <c r="D9">
        <v>60230980</v>
      </c>
      <c r="E9">
        <v>1</v>
      </c>
      <c r="F9">
        <v>1</v>
      </c>
      <c r="G9">
        <v>1079</v>
      </c>
      <c r="H9">
        <v>2</v>
      </c>
      <c r="I9" t="s">
        <v>369</v>
      </c>
      <c r="J9" t="s">
        <v>370</v>
      </c>
      <c r="K9" t="s">
        <v>371</v>
      </c>
      <c r="L9">
        <v>1368</v>
      </c>
      <c r="N9">
        <v>1011</v>
      </c>
      <c r="O9" t="s">
        <v>364</v>
      </c>
      <c r="P9" t="s">
        <v>364</v>
      </c>
      <c r="Q9">
        <v>1</v>
      </c>
      <c r="X9">
        <v>10.5</v>
      </c>
      <c r="Y9">
        <v>0</v>
      </c>
      <c r="Z9">
        <v>41.45</v>
      </c>
      <c r="AA9">
        <v>12.62</v>
      </c>
      <c r="AB9">
        <v>0</v>
      </c>
      <c r="AC9">
        <v>0</v>
      </c>
      <c r="AD9">
        <v>1</v>
      </c>
      <c r="AE9">
        <v>0</v>
      </c>
      <c r="AF9" t="s">
        <v>32</v>
      </c>
      <c r="AG9">
        <v>11.55</v>
      </c>
      <c r="AH9">
        <v>2</v>
      </c>
      <c r="AI9">
        <v>61050621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61050628</v>
      </c>
      <c r="C10">
        <v>61050616</v>
      </c>
      <c r="D10">
        <v>60231438</v>
      </c>
      <c r="E10">
        <v>1</v>
      </c>
      <c r="F10">
        <v>1</v>
      </c>
      <c r="G10">
        <v>1079</v>
      </c>
      <c r="H10">
        <v>2</v>
      </c>
      <c r="I10" t="s">
        <v>372</v>
      </c>
      <c r="J10" t="s">
        <v>373</v>
      </c>
      <c r="K10" t="s">
        <v>374</v>
      </c>
      <c r="L10">
        <v>1368</v>
      </c>
      <c r="N10">
        <v>1011</v>
      </c>
      <c r="O10" t="s">
        <v>364</v>
      </c>
      <c r="P10" t="s">
        <v>364</v>
      </c>
      <c r="Q10">
        <v>1</v>
      </c>
      <c r="X10">
        <v>10.5</v>
      </c>
      <c r="Y10">
        <v>0</v>
      </c>
      <c r="Z10">
        <v>0.2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32</v>
      </c>
      <c r="AG10">
        <v>11.55</v>
      </c>
      <c r="AH10">
        <v>2</v>
      </c>
      <c r="AI10">
        <v>61050622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61050633</v>
      </c>
      <c r="C11">
        <v>61050629</v>
      </c>
      <c r="D11">
        <v>60134058</v>
      </c>
      <c r="E11">
        <v>1079</v>
      </c>
      <c r="F11">
        <v>1</v>
      </c>
      <c r="G11">
        <v>1079</v>
      </c>
      <c r="H11">
        <v>1</v>
      </c>
      <c r="I11" t="s">
        <v>358</v>
      </c>
      <c r="J11" t="s">
        <v>3</v>
      </c>
      <c r="K11" t="s">
        <v>359</v>
      </c>
      <c r="L11">
        <v>1191</v>
      </c>
      <c r="N11">
        <v>1013</v>
      </c>
      <c r="O11" t="s">
        <v>360</v>
      </c>
      <c r="P11" t="s">
        <v>360</v>
      </c>
      <c r="Q11">
        <v>1</v>
      </c>
      <c r="X11">
        <v>107.04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32</v>
      </c>
      <c r="AG11">
        <v>117.74400000000001</v>
      </c>
      <c r="AH11">
        <v>2</v>
      </c>
      <c r="AI11">
        <v>61050631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61056024</v>
      </c>
      <c r="C12">
        <v>61056023</v>
      </c>
      <c r="D12">
        <v>60134058</v>
      </c>
      <c r="E12">
        <v>1079</v>
      </c>
      <c r="F12">
        <v>1</v>
      </c>
      <c r="G12">
        <v>1079</v>
      </c>
      <c r="H12">
        <v>1</v>
      </c>
      <c r="I12" t="s">
        <v>358</v>
      </c>
      <c r="J12" t="s">
        <v>3</v>
      </c>
      <c r="K12" t="s">
        <v>359</v>
      </c>
      <c r="L12">
        <v>1191</v>
      </c>
      <c r="N12">
        <v>1013</v>
      </c>
      <c r="O12" t="s">
        <v>360</v>
      </c>
      <c r="P12" t="s">
        <v>360</v>
      </c>
      <c r="Q12">
        <v>1</v>
      </c>
      <c r="X12">
        <v>83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32</v>
      </c>
      <c r="AG12">
        <v>91.300000000000011</v>
      </c>
      <c r="AH12">
        <v>2</v>
      </c>
      <c r="AI12">
        <v>61056024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61050649</v>
      </c>
      <c r="C13">
        <v>61050635</v>
      </c>
      <c r="D13">
        <v>60134058</v>
      </c>
      <c r="E13">
        <v>1079</v>
      </c>
      <c r="F13">
        <v>1</v>
      </c>
      <c r="G13">
        <v>1079</v>
      </c>
      <c r="H13">
        <v>1</v>
      </c>
      <c r="I13" t="s">
        <v>358</v>
      </c>
      <c r="J13" t="s">
        <v>3</v>
      </c>
      <c r="K13" t="s">
        <v>359</v>
      </c>
      <c r="L13">
        <v>1191</v>
      </c>
      <c r="N13">
        <v>1013</v>
      </c>
      <c r="O13" t="s">
        <v>360</v>
      </c>
      <c r="P13" t="s">
        <v>360</v>
      </c>
      <c r="Q13">
        <v>1</v>
      </c>
      <c r="X13">
        <v>147.85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32</v>
      </c>
      <c r="AG13">
        <v>162.63500000000002</v>
      </c>
      <c r="AH13">
        <v>2</v>
      </c>
      <c r="AI13">
        <v>61050640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61050650</v>
      </c>
      <c r="C14">
        <v>61050635</v>
      </c>
      <c r="D14">
        <v>60231405</v>
      </c>
      <c r="E14">
        <v>1</v>
      </c>
      <c r="F14">
        <v>1</v>
      </c>
      <c r="G14">
        <v>1079</v>
      </c>
      <c r="H14">
        <v>2</v>
      </c>
      <c r="I14" t="s">
        <v>375</v>
      </c>
      <c r="J14" t="s">
        <v>376</v>
      </c>
      <c r="K14" t="s">
        <v>377</v>
      </c>
      <c r="L14">
        <v>1368</v>
      </c>
      <c r="N14">
        <v>1011</v>
      </c>
      <c r="O14" t="s">
        <v>364</v>
      </c>
      <c r="P14" t="s">
        <v>364</v>
      </c>
      <c r="Q14">
        <v>1</v>
      </c>
      <c r="X14">
        <v>0.73</v>
      </c>
      <c r="Y14">
        <v>0</v>
      </c>
      <c r="Z14">
        <v>15.54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32</v>
      </c>
      <c r="AG14">
        <v>0.80300000000000005</v>
      </c>
      <c r="AH14">
        <v>2</v>
      </c>
      <c r="AI14">
        <v>61050641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61050651</v>
      </c>
      <c r="C15">
        <v>61050635</v>
      </c>
      <c r="D15">
        <v>60231407</v>
      </c>
      <c r="E15">
        <v>1</v>
      </c>
      <c r="F15">
        <v>1</v>
      </c>
      <c r="G15">
        <v>1079</v>
      </c>
      <c r="H15">
        <v>2</v>
      </c>
      <c r="I15" t="s">
        <v>378</v>
      </c>
      <c r="J15" t="s">
        <v>379</v>
      </c>
      <c r="K15" t="s">
        <v>380</v>
      </c>
      <c r="L15">
        <v>1368</v>
      </c>
      <c r="N15">
        <v>1011</v>
      </c>
      <c r="O15" t="s">
        <v>364</v>
      </c>
      <c r="P15" t="s">
        <v>364</v>
      </c>
      <c r="Q15">
        <v>1</v>
      </c>
      <c r="X15">
        <v>0.73</v>
      </c>
      <c r="Y15">
        <v>0</v>
      </c>
      <c r="Z15">
        <v>80.95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32</v>
      </c>
      <c r="AG15">
        <v>0.80300000000000005</v>
      </c>
      <c r="AH15">
        <v>2</v>
      </c>
      <c r="AI15">
        <v>61050642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61050652</v>
      </c>
      <c r="C16">
        <v>61050635</v>
      </c>
      <c r="D16">
        <v>60230624</v>
      </c>
      <c r="E16">
        <v>1</v>
      </c>
      <c r="F16">
        <v>1</v>
      </c>
      <c r="G16">
        <v>1079</v>
      </c>
      <c r="H16">
        <v>2</v>
      </c>
      <c r="I16" t="s">
        <v>381</v>
      </c>
      <c r="J16" t="s">
        <v>382</v>
      </c>
      <c r="K16" t="s">
        <v>383</v>
      </c>
      <c r="L16">
        <v>1368</v>
      </c>
      <c r="N16">
        <v>1011</v>
      </c>
      <c r="O16" t="s">
        <v>364</v>
      </c>
      <c r="P16" t="s">
        <v>364</v>
      </c>
      <c r="Q16">
        <v>1</v>
      </c>
      <c r="X16">
        <v>1.05</v>
      </c>
      <c r="Y16">
        <v>0</v>
      </c>
      <c r="Z16">
        <v>179.17</v>
      </c>
      <c r="AA16">
        <v>16.93</v>
      </c>
      <c r="AB16">
        <v>0</v>
      </c>
      <c r="AC16">
        <v>0</v>
      </c>
      <c r="AD16">
        <v>1</v>
      </c>
      <c r="AE16">
        <v>0</v>
      </c>
      <c r="AF16" t="s">
        <v>32</v>
      </c>
      <c r="AG16">
        <v>1.1550000000000002</v>
      </c>
      <c r="AH16">
        <v>2</v>
      </c>
      <c r="AI16">
        <v>61050643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61050653</v>
      </c>
      <c r="C17">
        <v>61050635</v>
      </c>
      <c r="D17">
        <v>60141638</v>
      </c>
      <c r="E17">
        <v>1079</v>
      </c>
      <c r="F17">
        <v>1</v>
      </c>
      <c r="G17">
        <v>1079</v>
      </c>
      <c r="H17">
        <v>3</v>
      </c>
      <c r="I17" t="s">
        <v>536</v>
      </c>
      <c r="J17" t="s">
        <v>3</v>
      </c>
      <c r="K17" t="s">
        <v>537</v>
      </c>
      <c r="L17">
        <v>1301</v>
      </c>
      <c r="N17">
        <v>1003</v>
      </c>
      <c r="O17" t="s">
        <v>82</v>
      </c>
      <c r="P17" t="s">
        <v>82</v>
      </c>
      <c r="Q17">
        <v>1</v>
      </c>
      <c r="X17">
        <v>1025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31</v>
      </c>
      <c r="AG17">
        <v>1025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ROW(Source!A38)</f>
        <v>38</v>
      </c>
      <c r="B18">
        <v>61050670</v>
      </c>
      <c r="C18">
        <v>61050654</v>
      </c>
      <c r="D18">
        <v>60134058</v>
      </c>
      <c r="E18">
        <v>1079</v>
      </c>
      <c r="F18">
        <v>1</v>
      </c>
      <c r="G18">
        <v>1079</v>
      </c>
      <c r="H18">
        <v>1</v>
      </c>
      <c r="I18" t="s">
        <v>358</v>
      </c>
      <c r="J18" t="s">
        <v>3</v>
      </c>
      <c r="K18" t="s">
        <v>359</v>
      </c>
      <c r="L18">
        <v>1191</v>
      </c>
      <c r="N18">
        <v>1013</v>
      </c>
      <c r="O18" t="s">
        <v>360</v>
      </c>
      <c r="P18" t="s">
        <v>360</v>
      </c>
      <c r="Q18">
        <v>1</v>
      </c>
      <c r="X18">
        <v>107.8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32</v>
      </c>
      <c r="AG18">
        <v>118.58000000000001</v>
      </c>
      <c r="AH18">
        <v>2</v>
      </c>
      <c r="AI18">
        <v>61050660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61050671</v>
      </c>
      <c r="C19">
        <v>61050654</v>
      </c>
      <c r="D19">
        <v>60231405</v>
      </c>
      <c r="E19">
        <v>1</v>
      </c>
      <c r="F19">
        <v>1</v>
      </c>
      <c r="G19">
        <v>1079</v>
      </c>
      <c r="H19">
        <v>2</v>
      </c>
      <c r="I19" t="s">
        <v>375</v>
      </c>
      <c r="J19" t="s">
        <v>376</v>
      </c>
      <c r="K19" t="s">
        <v>377</v>
      </c>
      <c r="L19">
        <v>1368</v>
      </c>
      <c r="N19">
        <v>1011</v>
      </c>
      <c r="O19" t="s">
        <v>364</v>
      </c>
      <c r="P19" t="s">
        <v>364</v>
      </c>
      <c r="Q19">
        <v>1</v>
      </c>
      <c r="X19">
        <v>0.72</v>
      </c>
      <c r="Y19">
        <v>0</v>
      </c>
      <c r="Z19">
        <v>15.54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32</v>
      </c>
      <c r="AG19">
        <v>0.79200000000000004</v>
      </c>
      <c r="AH19">
        <v>2</v>
      </c>
      <c r="AI19">
        <v>61050661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61050672</v>
      </c>
      <c r="C20">
        <v>61050654</v>
      </c>
      <c r="D20">
        <v>60231407</v>
      </c>
      <c r="E20">
        <v>1</v>
      </c>
      <c r="F20">
        <v>1</v>
      </c>
      <c r="G20">
        <v>1079</v>
      </c>
      <c r="H20">
        <v>2</v>
      </c>
      <c r="I20" t="s">
        <v>378</v>
      </c>
      <c r="J20" t="s">
        <v>379</v>
      </c>
      <c r="K20" t="s">
        <v>380</v>
      </c>
      <c r="L20">
        <v>1368</v>
      </c>
      <c r="N20">
        <v>1011</v>
      </c>
      <c r="O20" t="s">
        <v>364</v>
      </c>
      <c r="P20" t="s">
        <v>364</v>
      </c>
      <c r="Q20">
        <v>1</v>
      </c>
      <c r="X20">
        <v>0.72</v>
      </c>
      <c r="Y20">
        <v>0</v>
      </c>
      <c r="Z20">
        <v>80.95</v>
      </c>
      <c r="AA20">
        <v>14.54</v>
      </c>
      <c r="AB20">
        <v>0</v>
      </c>
      <c r="AC20">
        <v>0</v>
      </c>
      <c r="AD20">
        <v>1</v>
      </c>
      <c r="AE20">
        <v>0</v>
      </c>
      <c r="AF20" t="s">
        <v>32</v>
      </c>
      <c r="AG20">
        <v>0.79200000000000004</v>
      </c>
      <c r="AH20">
        <v>2</v>
      </c>
      <c r="AI20">
        <v>61050662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61050673</v>
      </c>
      <c r="C21">
        <v>61050654</v>
      </c>
      <c r="D21">
        <v>60230624</v>
      </c>
      <c r="E21">
        <v>1</v>
      </c>
      <c r="F21">
        <v>1</v>
      </c>
      <c r="G21">
        <v>1079</v>
      </c>
      <c r="H21">
        <v>2</v>
      </c>
      <c r="I21" t="s">
        <v>381</v>
      </c>
      <c r="J21" t="s">
        <v>382</v>
      </c>
      <c r="K21" t="s">
        <v>383</v>
      </c>
      <c r="L21">
        <v>1368</v>
      </c>
      <c r="N21">
        <v>1011</v>
      </c>
      <c r="O21" t="s">
        <v>364</v>
      </c>
      <c r="P21" t="s">
        <v>364</v>
      </c>
      <c r="Q21">
        <v>1</v>
      </c>
      <c r="X21">
        <v>1.04</v>
      </c>
      <c r="Y21">
        <v>0</v>
      </c>
      <c r="Z21">
        <v>179.17</v>
      </c>
      <c r="AA21">
        <v>16.93</v>
      </c>
      <c r="AB21">
        <v>0</v>
      </c>
      <c r="AC21">
        <v>0</v>
      </c>
      <c r="AD21">
        <v>1</v>
      </c>
      <c r="AE21">
        <v>0</v>
      </c>
      <c r="AF21" t="s">
        <v>32</v>
      </c>
      <c r="AG21">
        <v>1.1440000000000001</v>
      </c>
      <c r="AH21">
        <v>2</v>
      </c>
      <c r="AI21">
        <v>61050663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61050674</v>
      </c>
      <c r="C22">
        <v>61050654</v>
      </c>
      <c r="D22">
        <v>60141638</v>
      </c>
      <c r="E22">
        <v>1079</v>
      </c>
      <c r="F22">
        <v>1</v>
      </c>
      <c r="G22">
        <v>1079</v>
      </c>
      <c r="H22">
        <v>3</v>
      </c>
      <c r="I22" t="s">
        <v>536</v>
      </c>
      <c r="J22" t="s">
        <v>3</v>
      </c>
      <c r="K22" t="s">
        <v>537</v>
      </c>
      <c r="L22">
        <v>1301</v>
      </c>
      <c r="N22">
        <v>1003</v>
      </c>
      <c r="O22" t="s">
        <v>82</v>
      </c>
      <c r="P22" t="s">
        <v>82</v>
      </c>
      <c r="Q22">
        <v>1</v>
      </c>
      <c r="X22">
        <v>1025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31</v>
      </c>
      <c r="AG22">
        <v>1025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ROW(Source!A40)</f>
        <v>40</v>
      </c>
      <c r="B23">
        <v>61050689</v>
      </c>
      <c r="C23">
        <v>61050676</v>
      </c>
      <c r="D23">
        <v>60134058</v>
      </c>
      <c r="E23">
        <v>1079</v>
      </c>
      <c r="F23">
        <v>1</v>
      </c>
      <c r="G23">
        <v>1079</v>
      </c>
      <c r="H23">
        <v>1</v>
      </c>
      <c r="I23" t="s">
        <v>358</v>
      </c>
      <c r="J23" t="s">
        <v>3</v>
      </c>
      <c r="K23" t="s">
        <v>359</v>
      </c>
      <c r="L23">
        <v>1191</v>
      </c>
      <c r="N23">
        <v>1013</v>
      </c>
      <c r="O23" t="s">
        <v>360</v>
      </c>
      <c r="P23" t="s">
        <v>360</v>
      </c>
      <c r="Q23">
        <v>1</v>
      </c>
      <c r="X23">
        <v>1.1499999999999999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32</v>
      </c>
      <c r="AG23">
        <v>1.2649999999999999</v>
      </c>
      <c r="AH23">
        <v>2</v>
      </c>
      <c r="AI23">
        <v>61050681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61050690</v>
      </c>
      <c r="C24">
        <v>61050676</v>
      </c>
      <c r="D24">
        <v>60231105</v>
      </c>
      <c r="E24">
        <v>1</v>
      </c>
      <c r="F24">
        <v>1</v>
      </c>
      <c r="G24">
        <v>1079</v>
      </c>
      <c r="H24">
        <v>2</v>
      </c>
      <c r="I24" t="s">
        <v>384</v>
      </c>
      <c r="J24" t="s">
        <v>385</v>
      </c>
      <c r="K24" t="s">
        <v>386</v>
      </c>
      <c r="L24">
        <v>1368</v>
      </c>
      <c r="N24">
        <v>1011</v>
      </c>
      <c r="O24" t="s">
        <v>364</v>
      </c>
      <c r="P24" t="s">
        <v>364</v>
      </c>
      <c r="Q24">
        <v>1</v>
      </c>
      <c r="X24">
        <v>0.56000000000000005</v>
      </c>
      <c r="Y24">
        <v>0</v>
      </c>
      <c r="Z24">
        <v>4.01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32</v>
      </c>
      <c r="AG24">
        <v>0.6160000000000001</v>
      </c>
      <c r="AH24">
        <v>2</v>
      </c>
      <c r="AI24">
        <v>61050682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61050691</v>
      </c>
      <c r="C25">
        <v>61050676</v>
      </c>
      <c r="D25">
        <v>60200058</v>
      </c>
      <c r="E25">
        <v>1</v>
      </c>
      <c r="F25">
        <v>1</v>
      </c>
      <c r="G25">
        <v>1079</v>
      </c>
      <c r="H25">
        <v>3</v>
      </c>
      <c r="I25" t="s">
        <v>387</v>
      </c>
      <c r="J25" t="s">
        <v>388</v>
      </c>
      <c r="K25" t="s">
        <v>389</v>
      </c>
      <c r="L25">
        <v>1346</v>
      </c>
      <c r="N25">
        <v>1009</v>
      </c>
      <c r="O25" t="s">
        <v>301</v>
      </c>
      <c r="P25" t="s">
        <v>301</v>
      </c>
      <c r="Q25">
        <v>1</v>
      </c>
      <c r="X25">
        <v>6.6699999999999995E-2</v>
      </c>
      <c r="Y25">
        <v>11.24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31</v>
      </c>
      <c r="AG25">
        <v>6.6699999999999995E-2</v>
      </c>
      <c r="AH25">
        <v>2</v>
      </c>
      <c r="AI25">
        <v>61050683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61050692</v>
      </c>
      <c r="C26">
        <v>61050676</v>
      </c>
      <c r="D26">
        <v>60199408</v>
      </c>
      <c r="E26">
        <v>1</v>
      </c>
      <c r="F26">
        <v>1</v>
      </c>
      <c r="G26">
        <v>1079</v>
      </c>
      <c r="H26">
        <v>3</v>
      </c>
      <c r="I26" t="s">
        <v>390</v>
      </c>
      <c r="J26" t="s">
        <v>391</v>
      </c>
      <c r="K26" t="s">
        <v>392</v>
      </c>
      <c r="L26">
        <v>1346</v>
      </c>
      <c r="N26">
        <v>1009</v>
      </c>
      <c r="O26" t="s">
        <v>301</v>
      </c>
      <c r="P26" t="s">
        <v>301</v>
      </c>
      <c r="Q26">
        <v>1</v>
      </c>
      <c r="X26">
        <v>0.1</v>
      </c>
      <c r="Y26">
        <v>1.61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31</v>
      </c>
      <c r="AG26">
        <v>0.1</v>
      </c>
      <c r="AH26">
        <v>2</v>
      </c>
      <c r="AI26">
        <v>61050684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ROW(Source!A42)</f>
        <v>42</v>
      </c>
      <c r="B27">
        <v>61050708</v>
      </c>
      <c r="C27">
        <v>61050694</v>
      </c>
      <c r="D27">
        <v>60134058</v>
      </c>
      <c r="E27">
        <v>1079</v>
      </c>
      <c r="F27">
        <v>1</v>
      </c>
      <c r="G27">
        <v>1079</v>
      </c>
      <c r="H27">
        <v>1</v>
      </c>
      <c r="I27" t="s">
        <v>358</v>
      </c>
      <c r="J27" t="s">
        <v>3</v>
      </c>
      <c r="K27" t="s">
        <v>359</v>
      </c>
      <c r="L27">
        <v>1191</v>
      </c>
      <c r="N27">
        <v>1013</v>
      </c>
      <c r="O27" t="s">
        <v>360</v>
      </c>
      <c r="P27" t="s">
        <v>360</v>
      </c>
      <c r="Q27">
        <v>1</v>
      </c>
      <c r="X27">
        <v>138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32</v>
      </c>
      <c r="AG27">
        <v>151.80000000000001</v>
      </c>
      <c r="AH27">
        <v>2</v>
      </c>
      <c r="AI27">
        <v>61050699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ROW(Source!A42)</f>
        <v>42</v>
      </c>
      <c r="B28">
        <v>61050709</v>
      </c>
      <c r="C28">
        <v>61050694</v>
      </c>
      <c r="D28">
        <v>60199511</v>
      </c>
      <c r="E28">
        <v>1</v>
      </c>
      <c r="F28">
        <v>1</v>
      </c>
      <c r="G28">
        <v>1079</v>
      </c>
      <c r="H28">
        <v>3</v>
      </c>
      <c r="I28" t="s">
        <v>393</v>
      </c>
      <c r="J28" t="s">
        <v>394</v>
      </c>
      <c r="K28" t="s">
        <v>395</v>
      </c>
      <c r="L28">
        <v>1339</v>
      </c>
      <c r="N28">
        <v>1007</v>
      </c>
      <c r="O28" t="s">
        <v>111</v>
      </c>
      <c r="P28" t="s">
        <v>111</v>
      </c>
      <c r="Q28">
        <v>1</v>
      </c>
      <c r="X28">
        <v>0.3</v>
      </c>
      <c r="Y28">
        <v>582.27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31</v>
      </c>
      <c r="AG28">
        <v>0.3</v>
      </c>
      <c r="AH28">
        <v>2</v>
      </c>
      <c r="AI28">
        <v>61050700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ROW(Source!A42)</f>
        <v>42</v>
      </c>
      <c r="B29">
        <v>61050710</v>
      </c>
      <c r="C29">
        <v>61050694</v>
      </c>
      <c r="D29">
        <v>60213220</v>
      </c>
      <c r="E29">
        <v>1</v>
      </c>
      <c r="F29">
        <v>1</v>
      </c>
      <c r="G29">
        <v>1079</v>
      </c>
      <c r="H29">
        <v>3</v>
      </c>
      <c r="I29" t="s">
        <v>396</v>
      </c>
      <c r="J29" t="s">
        <v>397</v>
      </c>
      <c r="K29" t="s">
        <v>398</v>
      </c>
      <c r="L29">
        <v>1301</v>
      </c>
      <c r="N29">
        <v>1003</v>
      </c>
      <c r="O29" t="s">
        <v>82</v>
      </c>
      <c r="P29" t="s">
        <v>82</v>
      </c>
      <c r="Q29">
        <v>1</v>
      </c>
      <c r="X29">
        <v>990</v>
      </c>
      <c r="Y29">
        <v>14.97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31</v>
      </c>
      <c r="AG29">
        <v>990</v>
      </c>
      <c r="AH29">
        <v>2</v>
      </c>
      <c r="AI29">
        <v>61050701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ROW(Source!A42)</f>
        <v>42</v>
      </c>
      <c r="B30">
        <v>61050711</v>
      </c>
      <c r="C30">
        <v>61050694</v>
      </c>
      <c r="D30">
        <v>60213253</v>
      </c>
      <c r="E30">
        <v>1</v>
      </c>
      <c r="F30">
        <v>1</v>
      </c>
      <c r="G30">
        <v>1079</v>
      </c>
      <c r="H30">
        <v>3</v>
      </c>
      <c r="I30" t="s">
        <v>399</v>
      </c>
      <c r="J30" t="s">
        <v>400</v>
      </c>
      <c r="K30" t="s">
        <v>401</v>
      </c>
      <c r="L30">
        <v>1354</v>
      </c>
      <c r="N30">
        <v>1010</v>
      </c>
      <c r="O30" t="s">
        <v>98</v>
      </c>
      <c r="P30" t="s">
        <v>98</v>
      </c>
      <c r="Q30">
        <v>1</v>
      </c>
      <c r="X30">
        <v>20</v>
      </c>
      <c r="Y30">
        <v>3.26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31</v>
      </c>
      <c r="AG30">
        <v>20</v>
      </c>
      <c r="AH30">
        <v>2</v>
      </c>
      <c r="AI30">
        <v>61050702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ROW(Source!A42)</f>
        <v>42</v>
      </c>
      <c r="B31">
        <v>61050712</v>
      </c>
      <c r="C31">
        <v>61050694</v>
      </c>
      <c r="D31">
        <v>60213362</v>
      </c>
      <c r="E31">
        <v>1</v>
      </c>
      <c r="F31">
        <v>1</v>
      </c>
      <c r="G31">
        <v>1079</v>
      </c>
      <c r="H31">
        <v>3</v>
      </c>
      <c r="I31" t="s">
        <v>402</v>
      </c>
      <c r="J31" t="s">
        <v>403</v>
      </c>
      <c r="K31" t="s">
        <v>404</v>
      </c>
      <c r="L31">
        <v>1358</v>
      </c>
      <c r="N31">
        <v>1010</v>
      </c>
      <c r="O31" t="s">
        <v>405</v>
      </c>
      <c r="P31" t="s">
        <v>405</v>
      </c>
      <c r="Q31">
        <v>10</v>
      </c>
      <c r="X31">
        <v>32</v>
      </c>
      <c r="Y31">
        <v>144.77000000000001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31</v>
      </c>
      <c r="AG31">
        <v>32</v>
      </c>
      <c r="AH31">
        <v>2</v>
      </c>
      <c r="AI31">
        <v>61050703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ROW(Source!A44)</f>
        <v>44</v>
      </c>
      <c r="B32">
        <v>61050725</v>
      </c>
      <c r="C32">
        <v>61050715</v>
      </c>
      <c r="D32">
        <v>60134058</v>
      </c>
      <c r="E32">
        <v>1079</v>
      </c>
      <c r="F32">
        <v>1</v>
      </c>
      <c r="G32">
        <v>1079</v>
      </c>
      <c r="H32">
        <v>1</v>
      </c>
      <c r="I32" t="s">
        <v>358</v>
      </c>
      <c r="J32" t="s">
        <v>3</v>
      </c>
      <c r="K32" t="s">
        <v>359</v>
      </c>
      <c r="L32">
        <v>1191</v>
      </c>
      <c r="N32">
        <v>1013</v>
      </c>
      <c r="O32" t="s">
        <v>360</v>
      </c>
      <c r="P32" t="s">
        <v>360</v>
      </c>
      <c r="Q32">
        <v>1</v>
      </c>
      <c r="X32">
        <v>154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32</v>
      </c>
      <c r="AG32">
        <v>169.4</v>
      </c>
      <c r="AH32">
        <v>2</v>
      </c>
      <c r="AI32">
        <v>61050719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ROW(Source!A44)</f>
        <v>44</v>
      </c>
      <c r="B33">
        <v>61050726</v>
      </c>
      <c r="C33">
        <v>61050715</v>
      </c>
      <c r="D33">
        <v>60230983</v>
      </c>
      <c r="E33">
        <v>1</v>
      </c>
      <c r="F33">
        <v>1</v>
      </c>
      <c r="G33">
        <v>1079</v>
      </c>
      <c r="H33">
        <v>2</v>
      </c>
      <c r="I33" t="s">
        <v>406</v>
      </c>
      <c r="J33" t="s">
        <v>407</v>
      </c>
      <c r="K33" t="s">
        <v>408</v>
      </c>
      <c r="L33">
        <v>1368</v>
      </c>
      <c r="N33">
        <v>1011</v>
      </c>
      <c r="O33" t="s">
        <v>364</v>
      </c>
      <c r="P33" t="s">
        <v>364</v>
      </c>
      <c r="Q33">
        <v>1</v>
      </c>
      <c r="X33">
        <v>75</v>
      </c>
      <c r="Y33">
        <v>0</v>
      </c>
      <c r="Z33">
        <v>34.479999999999997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32</v>
      </c>
      <c r="AG33">
        <v>82.5</v>
      </c>
      <c r="AH33">
        <v>2</v>
      </c>
      <c r="AI33">
        <v>61050720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ROW(Source!A44)</f>
        <v>44</v>
      </c>
      <c r="B34">
        <v>61050727</v>
      </c>
      <c r="C34">
        <v>61050715</v>
      </c>
      <c r="D34">
        <v>60231476</v>
      </c>
      <c r="E34">
        <v>1</v>
      </c>
      <c r="F34">
        <v>1</v>
      </c>
      <c r="G34">
        <v>1079</v>
      </c>
      <c r="H34">
        <v>2</v>
      </c>
      <c r="I34" t="s">
        <v>409</v>
      </c>
      <c r="J34" t="s">
        <v>410</v>
      </c>
      <c r="K34" t="s">
        <v>411</v>
      </c>
      <c r="L34">
        <v>1368</v>
      </c>
      <c r="N34">
        <v>1011</v>
      </c>
      <c r="O34" t="s">
        <v>364</v>
      </c>
      <c r="P34" t="s">
        <v>364</v>
      </c>
      <c r="Q34">
        <v>1</v>
      </c>
      <c r="X34">
        <v>150</v>
      </c>
      <c r="Y34">
        <v>0</v>
      </c>
      <c r="Z34">
        <v>0.5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32</v>
      </c>
      <c r="AG34">
        <v>165</v>
      </c>
      <c r="AH34">
        <v>2</v>
      </c>
      <c r="AI34">
        <v>61050721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ROW(Source!A45)</f>
        <v>45</v>
      </c>
      <c r="B35">
        <v>61050746</v>
      </c>
      <c r="C35">
        <v>61050728</v>
      </c>
      <c r="D35">
        <v>60134058</v>
      </c>
      <c r="E35">
        <v>1079</v>
      </c>
      <c r="F35">
        <v>1</v>
      </c>
      <c r="G35">
        <v>1079</v>
      </c>
      <c r="H35">
        <v>1</v>
      </c>
      <c r="I35" t="s">
        <v>358</v>
      </c>
      <c r="J35" t="s">
        <v>3</v>
      </c>
      <c r="K35" t="s">
        <v>359</v>
      </c>
      <c r="L35">
        <v>1191</v>
      </c>
      <c r="N35">
        <v>1013</v>
      </c>
      <c r="O35" t="s">
        <v>360</v>
      </c>
      <c r="P35" t="s">
        <v>360</v>
      </c>
      <c r="Q35">
        <v>1</v>
      </c>
      <c r="X35">
        <v>132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32</v>
      </c>
      <c r="AG35">
        <v>145.20000000000002</v>
      </c>
      <c r="AH35">
        <v>2</v>
      </c>
      <c r="AI35">
        <v>61050734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ROW(Source!A45)</f>
        <v>45</v>
      </c>
      <c r="B36">
        <v>61050747</v>
      </c>
      <c r="C36">
        <v>61050728</v>
      </c>
      <c r="D36">
        <v>60199423</v>
      </c>
      <c r="E36">
        <v>1</v>
      </c>
      <c r="F36">
        <v>1</v>
      </c>
      <c r="G36">
        <v>1079</v>
      </c>
      <c r="H36">
        <v>3</v>
      </c>
      <c r="I36" t="s">
        <v>412</v>
      </c>
      <c r="J36" t="s">
        <v>413</v>
      </c>
      <c r="K36" t="s">
        <v>414</v>
      </c>
      <c r="L36">
        <v>1348</v>
      </c>
      <c r="N36">
        <v>1009</v>
      </c>
      <c r="O36" t="s">
        <v>225</v>
      </c>
      <c r="P36" t="s">
        <v>225</v>
      </c>
      <c r="Q36">
        <v>1000</v>
      </c>
      <c r="X36">
        <v>6.0000000000000001E-3</v>
      </c>
      <c r="Y36">
        <v>6512.79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31</v>
      </c>
      <c r="AG36">
        <v>6.0000000000000001E-3</v>
      </c>
      <c r="AH36">
        <v>2</v>
      </c>
      <c r="AI36">
        <v>61050735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ROW(Source!A45)</f>
        <v>45</v>
      </c>
      <c r="B37">
        <v>61050748</v>
      </c>
      <c r="C37">
        <v>61050728</v>
      </c>
      <c r="D37">
        <v>60199498</v>
      </c>
      <c r="E37">
        <v>1</v>
      </c>
      <c r="F37">
        <v>1</v>
      </c>
      <c r="G37">
        <v>1079</v>
      </c>
      <c r="H37">
        <v>3</v>
      </c>
      <c r="I37" t="s">
        <v>415</v>
      </c>
      <c r="J37" t="s">
        <v>416</v>
      </c>
      <c r="K37" t="s">
        <v>417</v>
      </c>
      <c r="L37">
        <v>1339</v>
      </c>
      <c r="N37">
        <v>1007</v>
      </c>
      <c r="O37" t="s">
        <v>111</v>
      </c>
      <c r="P37" t="s">
        <v>111</v>
      </c>
      <c r="Q37">
        <v>1</v>
      </c>
      <c r="X37">
        <v>1.7999999999999999E-2</v>
      </c>
      <c r="Y37">
        <v>1821.37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31</v>
      </c>
      <c r="AG37">
        <v>1.7999999999999999E-2</v>
      </c>
      <c r="AH37">
        <v>2</v>
      </c>
      <c r="AI37">
        <v>61050736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ROW(Source!A45)</f>
        <v>45</v>
      </c>
      <c r="B38">
        <v>61050749</v>
      </c>
      <c r="C38">
        <v>61050728</v>
      </c>
      <c r="D38">
        <v>60199379</v>
      </c>
      <c r="E38">
        <v>1</v>
      </c>
      <c r="F38">
        <v>1</v>
      </c>
      <c r="G38">
        <v>1079</v>
      </c>
      <c r="H38">
        <v>3</v>
      </c>
      <c r="I38" t="s">
        <v>418</v>
      </c>
      <c r="J38" t="s">
        <v>419</v>
      </c>
      <c r="K38" t="s">
        <v>420</v>
      </c>
      <c r="L38">
        <v>1339</v>
      </c>
      <c r="N38">
        <v>1007</v>
      </c>
      <c r="O38" t="s">
        <v>111</v>
      </c>
      <c r="P38" t="s">
        <v>111</v>
      </c>
      <c r="Q38">
        <v>1</v>
      </c>
      <c r="X38">
        <v>0.3</v>
      </c>
      <c r="Y38">
        <v>2464.94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31</v>
      </c>
      <c r="AG38">
        <v>0.3</v>
      </c>
      <c r="AH38">
        <v>2</v>
      </c>
      <c r="AI38">
        <v>61050737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ROW(Source!A45)</f>
        <v>45</v>
      </c>
      <c r="B39">
        <v>61050750</v>
      </c>
      <c r="C39">
        <v>61050728</v>
      </c>
      <c r="D39">
        <v>60199978</v>
      </c>
      <c r="E39">
        <v>1</v>
      </c>
      <c r="F39">
        <v>1</v>
      </c>
      <c r="G39">
        <v>1079</v>
      </c>
      <c r="H39">
        <v>3</v>
      </c>
      <c r="I39" t="s">
        <v>421</v>
      </c>
      <c r="J39" t="s">
        <v>422</v>
      </c>
      <c r="K39" t="s">
        <v>423</v>
      </c>
      <c r="L39">
        <v>1348</v>
      </c>
      <c r="N39">
        <v>1009</v>
      </c>
      <c r="O39" t="s">
        <v>225</v>
      </c>
      <c r="P39" t="s">
        <v>225</v>
      </c>
      <c r="Q39">
        <v>1000</v>
      </c>
      <c r="X39">
        <v>5.4000000000000003E-3</v>
      </c>
      <c r="Y39">
        <v>9089.68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31</v>
      </c>
      <c r="AG39">
        <v>5.4000000000000003E-3</v>
      </c>
      <c r="AH39">
        <v>2</v>
      </c>
      <c r="AI39">
        <v>61050738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ROW(Source!A45)</f>
        <v>45</v>
      </c>
      <c r="B40">
        <v>61050751</v>
      </c>
      <c r="C40">
        <v>61050728</v>
      </c>
      <c r="D40">
        <v>60166218</v>
      </c>
      <c r="E40">
        <v>1079</v>
      </c>
      <c r="F40">
        <v>1</v>
      </c>
      <c r="G40">
        <v>1079</v>
      </c>
      <c r="H40">
        <v>3</v>
      </c>
      <c r="I40" t="s">
        <v>538</v>
      </c>
      <c r="J40" t="s">
        <v>3</v>
      </c>
      <c r="K40" t="s">
        <v>539</v>
      </c>
      <c r="L40">
        <v>1339</v>
      </c>
      <c r="N40">
        <v>1007</v>
      </c>
      <c r="O40" t="s">
        <v>111</v>
      </c>
      <c r="P40" t="s">
        <v>111</v>
      </c>
      <c r="Q40">
        <v>1</v>
      </c>
      <c r="X40">
        <v>0.41599999999999998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31</v>
      </c>
      <c r="AG40">
        <v>0.41599999999999998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ROW(Source!A83)</f>
        <v>83</v>
      </c>
      <c r="B41">
        <v>62221934</v>
      </c>
      <c r="C41">
        <v>62221928</v>
      </c>
      <c r="D41">
        <v>60134058</v>
      </c>
      <c r="E41">
        <v>1079</v>
      </c>
      <c r="F41">
        <v>1</v>
      </c>
      <c r="G41">
        <v>1079</v>
      </c>
      <c r="H41">
        <v>1</v>
      </c>
      <c r="I41" t="s">
        <v>358</v>
      </c>
      <c r="J41" t="s">
        <v>3</v>
      </c>
      <c r="K41" t="s">
        <v>359</v>
      </c>
      <c r="L41">
        <v>1191</v>
      </c>
      <c r="N41">
        <v>1013</v>
      </c>
      <c r="O41" t="s">
        <v>360</v>
      </c>
      <c r="P41" t="s">
        <v>360</v>
      </c>
      <c r="Q41">
        <v>1</v>
      </c>
      <c r="X41">
        <v>155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32</v>
      </c>
      <c r="AG41">
        <v>170.5</v>
      </c>
      <c r="AH41">
        <v>2</v>
      </c>
      <c r="AI41">
        <v>62221929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ROW(Source!A83)</f>
        <v>83</v>
      </c>
      <c r="B42">
        <v>62221935</v>
      </c>
      <c r="C42">
        <v>62221928</v>
      </c>
      <c r="D42">
        <v>60230980</v>
      </c>
      <c r="E42">
        <v>1</v>
      </c>
      <c r="F42">
        <v>1</v>
      </c>
      <c r="G42">
        <v>1079</v>
      </c>
      <c r="H42">
        <v>2</v>
      </c>
      <c r="I42" t="s">
        <v>369</v>
      </c>
      <c r="J42" t="s">
        <v>370</v>
      </c>
      <c r="K42" t="s">
        <v>371</v>
      </c>
      <c r="L42">
        <v>1368</v>
      </c>
      <c r="N42">
        <v>1011</v>
      </c>
      <c r="O42" t="s">
        <v>364</v>
      </c>
      <c r="P42" t="s">
        <v>364</v>
      </c>
      <c r="Q42">
        <v>1</v>
      </c>
      <c r="X42">
        <v>37.5</v>
      </c>
      <c r="Y42">
        <v>0</v>
      </c>
      <c r="Z42">
        <v>41.45</v>
      </c>
      <c r="AA42">
        <v>12.62</v>
      </c>
      <c r="AB42">
        <v>0</v>
      </c>
      <c r="AC42">
        <v>0</v>
      </c>
      <c r="AD42">
        <v>1</v>
      </c>
      <c r="AE42">
        <v>0</v>
      </c>
      <c r="AF42" t="s">
        <v>32</v>
      </c>
      <c r="AG42">
        <v>41.25</v>
      </c>
      <c r="AH42">
        <v>2</v>
      </c>
      <c r="AI42">
        <v>62221930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ROW(Source!A83)</f>
        <v>83</v>
      </c>
      <c r="B43">
        <v>62221936</v>
      </c>
      <c r="C43">
        <v>62221928</v>
      </c>
      <c r="D43">
        <v>60231238</v>
      </c>
      <c r="E43">
        <v>1</v>
      </c>
      <c r="F43">
        <v>1</v>
      </c>
      <c r="G43">
        <v>1079</v>
      </c>
      <c r="H43">
        <v>2</v>
      </c>
      <c r="I43" t="s">
        <v>424</v>
      </c>
      <c r="J43" t="s">
        <v>425</v>
      </c>
      <c r="K43" t="s">
        <v>426</v>
      </c>
      <c r="L43">
        <v>1368</v>
      </c>
      <c r="N43">
        <v>1011</v>
      </c>
      <c r="O43" t="s">
        <v>364</v>
      </c>
      <c r="P43" t="s">
        <v>364</v>
      </c>
      <c r="Q43">
        <v>1</v>
      </c>
      <c r="X43">
        <v>1.29</v>
      </c>
      <c r="Y43">
        <v>0</v>
      </c>
      <c r="Z43">
        <v>3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32</v>
      </c>
      <c r="AG43">
        <v>1.4190000000000003</v>
      </c>
      <c r="AH43">
        <v>2</v>
      </c>
      <c r="AI43">
        <v>62221931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ROW(Source!A83)</f>
        <v>83</v>
      </c>
      <c r="B44">
        <v>62221937</v>
      </c>
      <c r="C44">
        <v>62221928</v>
      </c>
      <c r="D44">
        <v>60231476</v>
      </c>
      <c r="E44">
        <v>1</v>
      </c>
      <c r="F44">
        <v>1</v>
      </c>
      <c r="G44">
        <v>1079</v>
      </c>
      <c r="H44">
        <v>2</v>
      </c>
      <c r="I44" t="s">
        <v>409</v>
      </c>
      <c r="J44" t="s">
        <v>410</v>
      </c>
      <c r="K44" t="s">
        <v>411</v>
      </c>
      <c r="L44">
        <v>1368</v>
      </c>
      <c r="N44">
        <v>1011</v>
      </c>
      <c r="O44" t="s">
        <v>364</v>
      </c>
      <c r="P44" t="s">
        <v>364</v>
      </c>
      <c r="Q44">
        <v>1</v>
      </c>
      <c r="X44">
        <v>75</v>
      </c>
      <c r="Y44">
        <v>0</v>
      </c>
      <c r="Z44">
        <v>0.5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32</v>
      </c>
      <c r="AG44">
        <v>82.5</v>
      </c>
      <c r="AH44">
        <v>2</v>
      </c>
      <c r="AI44">
        <v>62221932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ROW(Source!A83)</f>
        <v>83</v>
      </c>
      <c r="B45">
        <v>62221938</v>
      </c>
      <c r="C45">
        <v>62221928</v>
      </c>
      <c r="D45">
        <v>60230805</v>
      </c>
      <c r="E45">
        <v>1</v>
      </c>
      <c r="F45">
        <v>1</v>
      </c>
      <c r="G45">
        <v>1079</v>
      </c>
      <c r="H45">
        <v>2</v>
      </c>
      <c r="I45" t="s">
        <v>427</v>
      </c>
      <c r="J45" t="s">
        <v>428</v>
      </c>
      <c r="K45" t="s">
        <v>429</v>
      </c>
      <c r="L45">
        <v>1368</v>
      </c>
      <c r="N45">
        <v>1011</v>
      </c>
      <c r="O45" t="s">
        <v>364</v>
      </c>
      <c r="P45" t="s">
        <v>364</v>
      </c>
      <c r="Q45">
        <v>1</v>
      </c>
      <c r="X45">
        <v>1.55</v>
      </c>
      <c r="Y45">
        <v>0</v>
      </c>
      <c r="Z45">
        <v>219.56</v>
      </c>
      <c r="AA45">
        <v>18.62</v>
      </c>
      <c r="AB45">
        <v>0</v>
      </c>
      <c r="AC45">
        <v>0</v>
      </c>
      <c r="AD45">
        <v>1</v>
      </c>
      <c r="AE45">
        <v>0</v>
      </c>
      <c r="AF45" t="s">
        <v>32</v>
      </c>
      <c r="AG45">
        <v>1.7050000000000003</v>
      </c>
      <c r="AH45">
        <v>2</v>
      </c>
      <c r="AI45">
        <v>62221933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ROW(Source!A84)</f>
        <v>84</v>
      </c>
      <c r="B46">
        <v>62221943</v>
      </c>
      <c r="C46">
        <v>62221939</v>
      </c>
      <c r="D46">
        <v>60134058</v>
      </c>
      <c r="E46">
        <v>1079</v>
      </c>
      <c r="F46">
        <v>1</v>
      </c>
      <c r="G46">
        <v>1079</v>
      </c>
      <c r="H46">
        <v>1</v>
      </c>
      <c r="I46" t="s">
        <v>358</v>
      </c>
      <c r="J46" t="s">
        <v>3</v>
      </c>
      <c r="K46" t="s">
        <v>359</v>
      </c>
      <c r="L46">
        <v>1191</v>
      </c>
      <c r="N46">
        <v>1013</v>
      </c>
      <c r="O46" t="s">
        <v>360</v>
      </c>
      <c r="P46" t="s">
        <v>360</v>
      </c>
      <c r="Q46">
        <v>1</v>
      </c>
      <c r="X46">
        <v>11.7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32</v>
      </c>
      <c r="AG46">
        <v>12.870000000000001</v>
      </c>
      <c r="AH46">
        <v>2</v>
      </c>
      <c r="AI46">
        <v>62221940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ROW(Source!A84)</f>
        <v>84</v>
      </c>
      <c r="B47">
        <v>62221944</v>
      </c>
      <c r="C47">
        <v>62221939</v>
      </c>
      <c r="D47">
        <v>60230587</v>
      </c>
      <c r="E47">
        <v>1</v>
      </c>
      <c r="F47">
        <v>1</v>
      </c>
      <c r="G47">
        <v>1079</v>
      </c>
      <c r="H47">
        <v>2</v>
      </c>
      <c r="I47" t="s">
        <v>430</v>
      </c>
      <c r="J47" t="s">
        <v>431</v>
      </c>
      <c r="K47" t="s">
        <v>432</v>
      </c>
      <c r="L47">
        <v>1368</v>
      </c>
      <c r="N47">
        <v>1011</v>
      </c>
      <c r="O47" t="s">
        <v>364</v>
      </c>
      <c r="P47" t="s">
        <v>364</v>
      </c>
      <c r="Q47">
        <v>1</v>
      </c>
      <c r="X47">
        <v>1.26</v>
      </c>
      <c r="Y47">
        <v>0</v>
      </c>
      <c r="Z47">
        <v>120.32</v>
      </c>
      <c r="AA47">
        <v>12.62</v>
      </c>
      <c r="AB47">
        <v>0</v>
      </c>
      <c r="AC47">
        <v>0</v>
      </c>
      <c r="AD47">
        <v>1</v>
      </c>
      <c r="AE47">
        <v>0</v>
      </c>
      <c r="AF47" t="s">
        <v>32</v>
      </c>
      <c r="AG47">
        <v>1.3860000000000001</v>
      </c>
      <c r="AH47">
        <v>2</v>
      </c>
      <c r="AI47">
        <v>62221941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ROW(Source!A84)</f>
        <v>84</v>
      </c>
      <c r="B48">
        <v>62221945</v>
      </c>
      <c r="C48">
        <v>62221939</v>
      </c>
      <c r="D48">
        <v>60230805</v>
      </c>
      <c r="E48">
        <v>1</v>
      </c>
      <c r="F48">
        <v>1</v>
      </c>
      <c r="G48">
        <v>1079</v>
      </c>
      <c r="H48">
        <v>2</v>
      </c>
      <c r="I48" t="s">
        <v>427</v>
      </c>
      <c r="J48" t="s">
        <v>428</v>
      </c>
      <c r="K48" t="s">
        <v>429</v>
      </c>
      <c r="L48">
        <v>1368</v>
      </c>
      <c r="N48">
        <v>1011</v>
      </c>
      <c r="O48" t="s">
        <v>364</v>
      </c>
      <c r="P48" t="s">
        <v>364</v>
      </c>
      <c r="Q48">
        <v>1</v>
      </c>
      <c r="X48">
        <v>1.7</v>
      </c>
      <c r="Y48">
        <v>0</v>
      </c>
      <c r="Z48">
        <v>219.56</v>
      </c>
      <c r="AA48">
        <v>18.62</v>
      </c>
      <c r="AB48">
        <v>0</v>
      </c>
      <c r="AC48">
        <v>0</v>
      </c>
      <c r="AD48">
        <v>1</v>
      </c>
      <c r="AE48">
        <v>0</v>
      </c>
      <c r="AF48" t="s">
        <v>32</v>
      </c>
      <c r="AG48">
        <v>1.87</v>
      </c>
      <c r="AH48">
        <v>2</v>
      </c>
      <c r="AI48">
        <v>62221942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ROW(Source!A85)</f>
        <v>85</v>
      </c>
      <c r="B49">
        <v>62221948</v>
      </c>
      <c r="C49">
        <v>62221946</v>
      </c>
      <c r="D49">
        <v>60134058</v>
      </c>
      <c r="E49">
        <v>1079</v>
      </c>
      <c r="F49">
        <v>1</v>
      </c>
      <c r="G49">
        <v>1079</v>
      </c>
      <c r="H49">
        <v>1</v>
      </c>
      <c r="I49" t="s">
        <v>358</v>
      </c>
      <c r="J49" t="s">
        <v>3</v>
      </c>
      <c r="K49" t="s">
        <v>359</v>
      </c>
      <c r="L49">
        <v>1191</v>
      </c>
      <c r="N49">
        <v>1013</v>
      </c>
      <c r="O49" t="s">
        <v>360</v>
      </c>
      <c r="P49" t="s">
        <v>360</v>
      </c>
      <c r="Q49">
        <v>1</v>
      </c>
      <c r="X49">
        <v>76.7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32</v>
      </c>
      <c r="AG49">
        <v>84.37</v>
      </c>
      <c r="AH49">
        <v>2</v>
      </c>
      <c r="AI49">
        <v>62221947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ROW(Source!A86)</f>
        <v>86</v>
      </c>
      <c r="B50">
        <v>62221951</v>
      </c>
      <c r="C50">
        <v>62221949</v>
      </c>
      <c r="D50">
        <v>60134054</v>
      </c>
      <c r="E50">
        <v>1079</v>
      </c>
      <c r="F50">
        <v>1</v>
      </c>
      <c r="G50">
        <v>1079</v>
      </c>
      <c r="H50">
        <v>2</v>
      </c>
      <c r="I50" t="s">
        <v>433</v>
      </c>
      <c r="J50" t="s">
        <v>3</v>
      </c>
      <c r="K50" t="s">
        <v>434</v>
      </c>
      <c r="L50">
        <v>1344</v>
      </c>
      <c r="N50">
        <v>1008</v>
      </c>
      <c r="O50" t="s">
        <v>435</v>
      </c>
      <c r="P50" t="s">
        <v>435</v>
      </c>
      <c r="Q50">
        <v>1</v>
      </c>
      <c r="X50">
        <v>8.86</v>
      </c>
      <c r="Y50">
        <v>0</v>
      </c>
      <c r="Z50">
        <v>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8.86</v>
      </c>
      <c r="AH50">
        <v>2</v>
      </c>
      <c r="AI50">
        <v>62221950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ROW(Source!A87)</f>
        <v>87</v>
      </c>
      <c r="B51">
        <v>62221961</v>
      </c>
      <c r="C51">
        <v>62221952</v>
      </c>
      <c r="D51">
        <v>60134058</v>
      </c>
      <c r="E51">
        <v>1079</v>
      </c>
      <c r="F51">
        <v>1</v>
      </c>
      <c r="G51">
        <v>1079</v>
      </c>
      <c r="H51">
        <v>1</v>
      </c>
      <c r="I51" t="s">
        <v>358</v>
      </c>
      <c r="J51" t="s">
        <v>3</v>
      </c>
      <c r="K51" t="s">
        <v>359</v>
      </c>
      <c r="L51">
        <v>1191</v>
      </c>
      <c r="N51">
        <v>1013</v>
      </c>
      <c r="O51" t="s">
        <v>360</v>
      </c>
      <c r="P51" t="s">
        <v>360</v>
      </c>
      <c r="Q51">
        <v>1</v>
      </c>
      <c r="X51">
        <v>14.4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32</v>
      </c>
      <c r="AG51">
        <v>15.840000000000002</v>
      </c>
      <c r="AH51">
        <v>2</v>
      </c>
      <c r="AI51">
        <v>62221953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ROW(Source!A87)</f>
        <v>87</v>
      </c>
      <c r="B52">
        <v>62221962</v>
      </c>
      <c r="C52">
        <v>62221952</v>
      </c>
      <c r="D52">
        <v>60230587</v>
      </c>
      <c r="E52">
        <v>1</v>
      </c>
      <c r="F52">
        <v>1</v>
      </c>
      <c r="G52">
        <v>1079</v>
      </c>
      <c r="H52">
        <v>2</v>
      </c>
      <c r="I52" t="s">
        <v>430</v>
      </c>
      <c r="J52" t="s">
        <v>431</v>
      </c>
      <c r="K52" t="s">
        <v>432</v>
      </c>
      <c r="L52">
        <v>1368</v>
      </c>
      <c r="N52">
        <v>1011</v>
      </c>
      <c r="O52" t="s">
        <v>364</v>
      </c>
      <c r="P52" t="s">
        <v>364</v>
      </c>
      <c r="Q52">
        <v>1</v>
      </c>
      <c r="X52">
        <v>1.66</v>
      </c>
      <c r="Y52">
        <v>0</v>
      </c>
      <c r="Z52">
        <v>120.32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32</v>
      </c>
      <c r="AG52">
        <v>1.8260000000000001</v>
      </c>
      <c r="AH52">
        <v>2</v>
      </c>
      <c r="AI52">
        <v>62221954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ROW(Source!A87)</f>
        <v>87</v>
      </c>
      <c r="B53">
        <v>62221963</v>
      </c>
      <c r="C53">
        <v>62221952</v>
      </c>
      <c r="D53">
        <v>60230847</v>
      </c>
      <c r="E53">
        <v>1</v>
      </c>
      <c r="F53">
        <v>1</v>
      </c>
      <c r="G53">
        <v>1079</v>
      </c>
      <c r="H53">
        <v>2</v>
      </c>
      <c r="I53" t="s">
        <v>436</v>
      </c>
      <c r="J53" t="s">
        <v>437</v>
      </c>
      <c r="K53" t="s">
        <v>438</v>
      </c>
      <c r="L53">
        <v>1368</v>
      </c>
      <c r="N53">
        <v>1011</v>
      </c>
      <c r="O53" t="s">
        <v>364</v>
      </c>
      <c r="P53" t="s">
        <v>364</v>
      </c>
      <c r="Q53">
        <v>1</v>
      </c>
      <c r="X53">
        <v>1.66</v>
      </c>
      <c r="Y53">
        <v>0</v>
      </c>
      <c r="Z53">
        <v>281.32</v>
      </c>
      <c r="AA53">
        <v>16.93</v>
      </c>
      <c r="AB53">
        <v>0</v>
      </c>
      <c r="AC53">
        <v>0</v>
      </c>
      <c r="AD53">
        <v>1</v>
      </c>
      <c r="AE53">
        <v>0</v>
      </c>
      <c r="AF53" t="s">
        <v>32</v>
      </c>
      <c r="AG53">
        <v>1.8260000000000001</v>
      </c>
      <c r="AH53">
        <v>2</v>
      </c>
      <c r="AI53">
        <v>62221955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ROW(Source!A87)</f>
        <v>87</v>
      </c>
      <c r="B54">
        <v>62221964</v>
      </c>
      <c r="C54">
        <v>62221952</v>
      </c>
      <c r="D54">
        <v>60230783</v>
      </c>
      <c r="E54">
        <v>1</v>
      </c>
      <c r="F54">
        <v>1</v>
      </c>
      <c r="G54">
        <v>1079</v>
      </c>
      <c r="H54">
        <v>2</v>
      </c>
      <c r="I54" t="s">
        <v>439</v>
      </c>
      <c r="J54" t="s">
        <v>440</v>
      </c>
      <c r="K54" t="s">
        <v>441</v>
      </c>
      <c r="L54">
        <v>1368</v>
      </c>
      <c r="N54">
        <v>1011</v>
      </c>
      <c r="O54" t="s">
        <v>364</v>
      </c>
      <c r="P54" t="s">
        <v>364</v>
      </c>
      <c r="Q54">
        <v>1</v>
      </c>
      <c r="X54">
        <v>0.65</v>
      </c>
      <c r="Y54">
        <v>0</v>
      </c>
      <c r="Z54">
        <v>140.38</v>
      </c>
      <c r="AA54">
        <v>12.62</v>
      </c>
      <c r="AB54">
        <v>0</v>
      </c>
      <c r="AC54">
        <v>0</v>
      </c>
      <c r="AD54">
        <v>1</v>
      </c>
      <c r="AE54">
        <v>0</v>
      </c>
      <c r="AF54" t="s">
        <v>32</v>
      </c>
      <c r="AG54">
        <v>0.71500000000000008</v>
      </c>
      <c r="AH54">
        <v>2</v>
      </c>
      <c r="AI54">
        <v>62221956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ROW(Source!A87)</f>
        <v>87</v>
      </c>
      <c r="B55">
        <v>62221965</v>
      </c>
      <c r="C55">
        <v>62221952</v>
      </c>
      <c r="D55">
        <v>60230805</v>
      </c>
      <c r="E55">
        <v>1</v>
      </c>
      <c r="F55">
        <v>1</v>
      </c>
      <c r="G55">
        <v>1079</v>
      </c>
      <c r="H55">
        <v>2</v>
      </c>
      <c r="I55" t="s">
        <v>427</v>
      </c>
      <c r="J55" t="s">
        <v>428</v>
      </c>
      <c r="K55" t="s">
        <v>429</v>
      </c>
      <c r="L55">
        <v>1368</v>
      </c>
      <c r="N55">
        <v>1011</v>
      </c>
      <c r="O55" t="s">
        <v>364</v>
      </c>
      <c r="P55" t="s">
        <v>364</v>
      </c>
      <c r="Q55">
        <v>1</v>
      </c>
      <c r="X55">
        <v>1.55</v>
      </c>
      <c r="Y55">
        <v>0</v>
      </c>
      <c r="Z55">
        <v>219.56</v>
      </c>
      <c r="AA55">
        <v>18.62</v>
      </c>
      <c r="AB55">
        <v>0</v>
      </c>
      <c r="AC55">
        <v>0</v>
      </c>
      <c r="AD55">
        <v>1</v>
      </c>
      <c r="AE55">
        <v>0</v>
      </c>
      <c r="AF55" t="s">
        <v>32</v>
      </c>
      <c r="AG55">
        <v>1.7050000000000003</v>
      </c>
      <c r="AH55">
        <v>2</v>
      </c>
      <c r="AI55">
        <v>62221957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ROW(Source!A87)</f>
        <v>87</v>
      </c>
      <c r="B56">
        <v>62221966</v>
      </c>
      <c r="C56">
        <v>62221952</v>
      </c>
      <c r="D56">
        <v>60230777</v>
      </c>
      <c r="E56">
        <v>1</v>
      </c>
      <c r="F56">
        <v>1</v>
      </c>
      <c r="G56">
        <v>1079</v>
      </c>
      <c r="H56">
        <v>2</v>
      </c>
      <c r="I56" t="s">
        <v>442</v>
      </c>
      <c r="J56" t="s">
        <v>443</v>
      </c>
      <c r="K56" t="s">
        <v>444</v>
      </c>
      <c r="L56">
        <v>1368</v>
      </c>
      <c r="N56">
        <v>1011</v>
      </c>
      <c r="O56" t="s">
        <v>364</v>
      </c>
      <c r="P56" t="s">
        <v>364</v>
      </c>
      <c r="Q56">
        <v>1</v>
      </c>
      <c r="X56">
        <v>0.52</v>
      </c>
      <c r="Y56">
        <v>0</v>
      </c>
      <c r="Z56">
        <v>180.35</v>
      </c>
      <c r="AA56">
        <v>16.93</v>
      </c>
      <c r="AB56">
        <v>0</v>
      </c>
      <c r="AC56">
        <v>0</v>
      </c>
      <c r="AD56">
        <v>1</v>
      </c>
      <c r="AE56">
        <v>0</v>
      </c>
      <c r="AF56" t="s">
        <v>32</v>
      </c>
      <c r="AG56">
        <v>0.57200000000000006</v>
      </c>
      <c r="AH56">
        <v>2</v>
      </c>
      <c r="AI56">
        <v>62221958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ROW(Source!A87)</f>
        <v>87</v>
      </c>
      <c r="B57">
        <v>62221967</v>
      </c>
      <c r="C57">
        <v>62221952</v>
      </c>
      <c r="D57">
        <v>60199411</v>
      </c>
      <c r="E57">
        <v>1</v>
      </c>
      <c r="F57">
        <v>1</v>
      </c>
      <c r="G57">
        <v>1079</v>
      </c>
      <c r="H57">
        <v>3</v>
      </c>
      <c r="I57" t="s">
        <v>445</v>
      </c>
      <c r="J57" t="s">
        <v>446</v>
      </c>
      <c r="K57" t="s">
        <v>447</v>
      </c>
      <c r="L57">
        <v>1339</v>
      </c>
      <c r="N57">
        <v>1007</v>
      </c>
      <c r="O57" t="s">
        <v>111</v>
      </c>
      <c r="P57" t="s">
        <v>111</v>
      </c>
      <c r="Q57">
        <v>1</v>
      </c>
      <c r="X57">
        <v>5</v>
      </c>
      <c r="Y57">
        <v>7.07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31</v>
      </c>
      <c r="AG57">
        <v>5</v>
      </c>
      <c r="AH57">
        <v>2</v>
      </c>
      <c r="AI57">
        <v>62221959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ROW(Source!A87)</f>
        <v>87</v>
      </c>
      <c r="B58">
        <v>62221968</v>
      </c>
      <c r="C58">
        <v>62221952</v>
      </c>
      <c r="D58">
        <v>60165502</v>
      </c>
      <c r="E58">
        <v>1079</v>
      </c>
      <c r="F58">
        <v>1</v>
      </c>
      <c r="G58">
        <v>1079</v>
      </c>
      <c r="H58">
        <v>3</v>
      </c>
      <c r="I58" t="s">
        <v>540</v>
      </c>
      <c r="J58" t="s">
        <v>3</v>
      </c>
      <c r="K58" t="s">
        <v>541</v>
      </c>
      <c r="L58">
        <v>1339</v>
      </c>
      <c r="N58">
        <v>1007</v>
      </c>
      <c r="O58" t="s">
        <v>111</v>
      </c>
      <c r="P58" t="s">
        <v>111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31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ROW(Source!A89)</f>
        <v>89</v>
      </c>
      <c r="B59">
        <v>62221976</v>
      </c>
      <c r="C59">
        <v>62221970</v>
      </c>
      <c r="D59">
        <v>60134058</v>
      </c>
      <c r="E59">
        <v>1079</v>
      </c>
      <c r="F59">
        <v>1</v>
      </c>
      <c r="G59">
        <v>1079</v>
      </c>
      <c r="H59">
        <v>1</v>
      </c>
      <c r="I59" t="s">
        <v>358</v>
      </c>
      <c r="J59" t="s">
        <v>3</v>
      </c>
      <c r="K59" t="s">
        <v>359</v>
      </c>
      <c r="L59">
        <v>1191</v>
      </c>
      <c r="N59">
        <v>1013</v>
      </c>
      <c r="O59" t="s">
        <v>360</v>
      </c>
      <c r="P59" t="s">
        <v>360</v>
      </c>
      <c r="Q59">
        <v>1</v>
      </c>
      <c r="X59">
        <v>24.3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32</v>
      </c>
      <c r="AG59">
        <v>26.730000000000004</v>
      </c>
      <c r="AH59">
        <v>2</v>
      </c>
      <c r="AI59">
        <v>62221971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ROW(Source!A89)</f>
        <v>89</v>
      </c>
      <c r="B60">
        <v>62221977</v>
      </c>
      <c r="C60">
        <v>62221970</v>
      </c>
      <c r="D60">
        <v>60230783</v>
      </c>
      <c r="E60">
        <v>1</v>
      </c>
      <c r="F60">
        <v>1</v>
      </c>
      <c r="G60">
        <v>1079</v>
      </c>
      <c r="H60">
        <v>2</v>
      </c>
      <c r="I60" t="s">
        <v>439</v>
      </c>
      <c r="J60" t="s">
        <v>440</v>
      </c>
      <c r="K60" t="s">
        <v>441</v>
      </c>
      <c r="L60">
        <v>1368</v>
      </c>
      <c r="N60">
        <v>1011</v>
      </c>
      <c r="O60" t="s">
        <v>364</v>
      </c>
      <c r="P60" t="s">
        <v>364</v>
      </c>
      <c r="Q60">
        <v>1</v>
      </c>
      <c r="X60">
        <v>0.47</v>
      </c>
      <c r="Y60">
        <v>0</v>
      </c>
      <c r="Z60">
        <v>140.38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32</v>
      </c>
      <c r="AG60">
        <v>0.51700000000000002</v>
      </c>
      <c r="AH60">
        <v>2</v>
      </c>
      <c r="AI60">
        <v>62221972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ROW(Source!A89)</f>
        <v>89</v>
      </c>
      <c r="B61">
        <v>62221978</v>
      </c>
      <c r="C61">
        <v>62221970</v>
      </c>
      <c r="D61">
        <v>60230772</v>
      </c>
      <c r="E61">
        <v>1</v>
      </c>
      <c r="F61">
        <v>1</v>
      </c>
      <c r="G61">
        <v>1079</v>
      </c>
      <c r="H61">
        <v>2</v>
      </c>
      <c r="I61" t="s">
        <v>448</v>
      </c>
      <c r="J61" t="s">
        <v>449</v>
      </c>
      <c r="K61" t="s">
        <v>450</v>
      </c>
      <c r="L61">
        <v>1368</v>
      </c>
      <c r="N61">
        <v>1011</v>
      </c>
      <c r="O61" t="s">
        <v>364</v>
      </c>
      <c r="P61" t="s">
        <v>364</v>
      </c>
      <c r="Q61">
        <v>1</v>
      </c>
      <c r="X61">
        <v>1.3</v>
      </c>
      <c r="Y61">
        <v>0</v>
      </c>
      <c r="Z61">
        <v>163.81</v>
      </c>
      <c r="AA61">
        <v>14.54</v>
      </c>
      <c r="AB61">
        <v>0</v>
      </c>
      <c r="AC61">
        <v>0</v>
      </c>
      <c r="AD61">
        <v>1</v>
      </c>
      <c r="AE61">
        <v>0</v>
      </c>
      <c r="AF61" t="s">
        <v>32</v>
      </c>
      <c r="AG61">
        <v>1.4300000000000002</v>
      </c>
      <c r="AH61">
        <v>2</v>
      </c>
      <c r="AI61">
        <v>62221973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ROW(Source!A89)</f>
        <v>89</v>
      </c>
      <c r="B62">
        <v>62221979</v>
      </c>
      <c r="C62">
        <v>62221970</v>
      </c>
      <c r="D62">
        <v>60199411</v>
      </c>
      <c r="E62">
        <v>1</v>
      </c>
      <c r="F62">
        <v>1</v>
      </c>
      <c r="G62">
        <v>1079</v>
      </c>
      <c r="H62">
        <v>3</v>
      </c>
      <c r="I62" t="s">
        <v>445</v>
      </c>
      <c r="J62" t="s">
        <v>446</v>
      </c>
      <c r="K62" t="s">
        <v>447</v>
      </c>
      <c r="L62">
        <v>1339</v>
      </c>
      <c r="N62">
        <v>1007</v>
      </c>
      <c r="O62" t="s">
        <v>111</v>
      </c>
      <c r="P62" t="s">
        <v>111</v>
      </c>
      <c r="Q62">
        <v>1</v>
      </c>
      <c r="X62">
        <v>2</v>
      </c>
      <c r="Y62">
        <v>7.07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31</v>
      </c>
      <c r="AG62">
        <v>2</v>
      </c>
      <c r="AH62">
        <v>2</v>
      </c>
      <c r="AI62">
        <v>62221974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ROW(Source!A89)</f>
        <v>89</v>
      </c>
      <c r="B63">
        <v>62221980</v>
      </c>
      <c r="C63">
        <v>62221970</v>
      </c>
      <c r="D63">
        <v>60165547</v>
      </c>
      <c r="E63">
        <v>1079</v>
      </c>
      <c r="F63">
        <v>1</v>
      </c>
      <c r="G63">
        <v>1079</v>
      </c>
      <c r="H63">
        <v>3</v>
      </c>
      <c r="I63" t="s">
        <v>542</v>
      </c>
      <c r="J63" t="s">
        <v>3</v>
      </c>
      <c r="K63" t="s">
        <v>543</v>
      </c>
      <c r="L63">
        <v>1339</v>
      </c>
      <c r="N63">
        <v>1007</v>
      </c>
      <c r="O63" t="s">
        <v>111</v>
      </c>
      <c r="P63" t="s">
        <v>111</v>
      </c>
      <c r="Q63">
        <v>1</v>
      </c>
      <c r="X63">
        <v>17.399999999999999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31</v>
      </c>
      <c r="AG63">
        <v>17.399999999999999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ROW(Source!A91)</f>
        <v>91</v>
      </c>
      <c r="B64">
        <v>62221987</v>
      </c>
      <c r="C64">
        <v>62221982</v>
      </c>
      <c r="D64">
        <v>60134058</v>
      </c>
      <c r="E64">
        <v>1079</v>
      </c>
      <c r="F64">
        <v>1</v>
      </c>
      <c r="G64">
        <v>1079</v>
      </c>
      <c r="H64">
        <v>1</v>
      </c>
      <c r="I64" t="s">
        <v>358</v>
      </c>
      <c r="J64" t="s">
        <v>3</v>
      </c>
      <c r="K64" t="s">
        <v>359</v>
      </c>
      <c r="L64">
        <v>1191</v>
      </c>
      <c r="N64">
        <v>1013</v>
      </c>
      <c r="O64" t="s">
        <v>360</v>
      </c>
      <c r="P64" t="s">
        <v>360</v>
      </c>
      <c r="Q64">
        <v>1</v>
      </c>
      <c r="X64">
        <v>8.9600000000000009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32</v>
      </c>
      <c r="AG64">
        <v>9.8560000000000016</v>
      </c>
      <c r="AH64">
        <v>2</v>
      </c>
      <c r="AI64">
        <v>62221983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ROW(Source!A91)</f>
        <v>91</v>
      </c>
      <c r="B65">
        <v>62221988</v>
      </c>
      <c r="C65">
        <v>62221982</v>
      </c>
      <c r="D65">
        <v>60230772</v>
      </c>
      <c r="E65">
        <v>1</v>
      </c>
      <c r="F65">
        <v>1</v>
      </c>
      <c r="G65">
        <v>1079</v>
      </c>
      <c r="H65">
        <v>2</v>
      </c>
      <c r="I65" t="s">
        <v>448</v>
      </c>
      <c r="J65" t="s">
        <v>449</v>
      </c>
      <c r="K65" t="s">
        <v>450</v>
      </c>
      <c r="L65">
        <v>1368</v>
      </c>
      <c r="N65">
        <v>1011</v>
      </c>
      <c r="O65" t="s">
        <v>364</v>
      </c>
      <c r="P65" t="s">
        <v>364</v>
      </c>
      <c r="Q65">
        <v>1</v>
      </c>
      <c r="X65">
        <v>0.71</v>
      </c>
      <c r="Y65">
        <v>0</v>
      </c>
      <c r="Z65">
        <v>163.81</v>
      </c>
      <c r="AA65">
        <v>14.54</v>
      </c>
      <c r="AB65">
        <v>0</v>
      </c>
      <c r="AC65">
        <v>0</v>
      </c>
      <c r="AD65">
        <v>1</v>
      </c>
      <c r="AE65">
        <v>0</v>
      </c>
      <c r="AF65" t="s">
        <v>32</v>
      </c>
      <c r="AG65">
        <v>0.78100000000000003</v>
      </c>
      <c r="AH65">
        <v>2</v>
      </c>
      <c r="AI65">
        <v>62221984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ROW(Source!A91)</f>
        <v>91</v>
      </c>
      <c r="B66">
        <v>62221989</v>
      </c>
      <c r="C66">
        <v>62221982</v>
      </c>
      <c r="D66">
        <v>60199355</v>
      </c>
      <c r="E66">
        <v>1</v>
      </c>
      <c r="F66">
        <v>1</v>
      </c>
      <c r="G66">
        <v>1079</v>
      </c>
      <c r="H66">
        <v>3</v>
      </c>
      <c r="I66" t="s">
        <v>451</v>
      </c>
      <c r="J66" t="s">
        <v>452</v>
      </c>
      <c r="K66" t="s">
        <v>453</v>
      </c>
      <c r="L66">
        <v>1348</v>
      </c>
      <c r="N66">
        <v>1009</v>
      </c>
      <c r="O66" t="s">
        <v>225</v>
      </c>
      <c r="P66" t="s">
        <v>225</v>
      </c>
      <c r="Q66">
        <v>1000</v>
      </c>
      <c r="X66">
        <v>0.06</v>
      </c>
      <c r="Y66">
        <v>3492.86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31</v>
      </c>
      <c r="AG66">
        <v>0.06</v>
      </c>
      <c r="AH66">
        <v>2</v>
      </c>
      <c r="AI66">
        <v>62221985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ROW(Source!A91)</f>
        <v>91</v>
      </c>
      <c r="B67">
        <v>62221990</v>
      </c>
      <c r="C67">
        <v>62221982</v>
      </c>
      <c r="D67">
        <v>60165940</v>
      </c>
      <c r="E67">
        <v>1079</v>
      </c>
      <c r="F67">
        <v>1</v>
      </c>
      <c r="G67">
        <v>1079</v>
      </c>
      <c r="H67">
        <v>3</v>
      </c>
      <c r="I67" t="s">
        <v>544</v>
      </c>
      <c r="J67" t="s">
        <v>3</v>
      </c>
      <c r="K67" t="s">
        <v>545</v>
      </c>
      <c r="L67">
        <v>1348</v>
      </c>
      <c r="N67">
        <v>1009</v>
      </c>
      <c r="O67" t="s">
        <v>225</v>
      </c>
      <c r="P67" t="s">
        <v>225</v>
      </c>
      <c r="Q67">
        <v>1000</v>
      </c>
      <c r="X67">
        <v>10.7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31</v>
      </c>
      <c r="AG67">
        <v>10.7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ROW(Source!A93)</f>
        <v>93</v>
      </c>
      <c r="B68">
        <v>62221997</v>
      </c>
      <c r="C68">
        <v>62221992</v>
      </c>
      <c r="D68">
        <v>60134058</v>
      </c>
      <c r="E68">
        <v>1079</v>
      </c>
      <c r="F68">
        <v>1</v>
      </c>
      <c r="G68">
        <v>1079</v>
      </c>
      <c r="H68">
        <v>1</v>
      </c>
      <c r="I68" t="s">
        <v>358</v>
      </c>
      <c r="J68" t="s">
        <v>3</v>
      </c>
      <c r="K68" t="s">
        <v>359</v>
      </c>
      <c r="L68">
        <v>1191</v>
      </c>
      <c r="N68">
        <v>1013</v>
      </c>
      <c r="O68" t="s">
        <v>360</v>
      </c>
      <c r="P68" t="s">
        <v>360</v>
      </c>
      <c r="Q68">
        <v>1</v>
      </c>
      <c r="X68">
        <v>8.9600000000000009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32</v>
      </c>
      <c r="AG68">
        <v>9.8560000000000016</v>
      </c>
      <c r="AH68">
        <v>2</v>
      </c>
      <c r="AI68">
        <v>62221993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ROW(Source!A93)</f>
        <v>93</v>
      </c>
      <c r="B69">
        <v>62221998</v>
      </c>
      <c r="C69">
        <v>62221992</v>
      </c>
      <c r="D69">
        <v>60230772</v>
      </c>
      <c r="E69">
        <v>1</v>
      </c>
      <c r="F69">
        <v>1</v>
      </c>
      <c r="G69">
        <v>1079</v>
      </c>
      <c r="H69">
        <v>2</v>
      </c>
      <c r="I69" t="s">
        <v>448</v>
      </c>
      <c r="J69" t="s">
        <v>449</v>
      </c>
      <c r="K69" t="s">
        <v>450</v>
      </c>
      <c r="L69">
        <v>1368</v>
      </c>
      <c r="N69">
        <v>1011</v>
      </c>
      <c r="O69" t="s">
        <v>364</v>
      </c>
      <c r="P69" t="s">
        <v>364</v>
      </c>
      <c r="Q69">
        <v>1</v>
      </c>
      <c r="X69">
        <v>0.71</v>
      </c>
      <c r="Y69">
        <v>0</v>
      </c>
      <c r="Z69">
        <v>163.81</v>
      </c>
      <c r="AA69">
        <v>14.54</v>
      </c>
      <c r="AB69">
        <v>0</v>
      </c>
      <c r="AC69">
        <v>0</v>
      </c>
      <c r="AD69">
        <v>1</v>
      </c>
      <c r="AE69">
        <v>0</v>
      </c>
      <c r="AF69" t="s">
        <v>32</v>
      </c>
      <c r="AG69">
        <v>0.78100000000000003</v>
      </c>
      <c r="AH69">
        <v>2</v>
      </c>
      <c r="AI69">
        <v>62221994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ROW(Source!A93)</f>
        <v>93</v>
      </c>
      <c r="B70">
        <v>62221999</v>
      </c>
      <c r="C70">
        <v>62221992</v>
      </c>
      <c r="D70">
        <v>60199355</v>
      </c>
      <c r="E70">
        <v>1</v>
      </c>
      <c r="F70">
        <v>1</v>
      </c>
      <c r="G70">
        <v>1079</v>
      </c>
      <c r="H70">
        <v>3</v>
      </c>
      <c r="I70" t="s">
        <v>451</v>
      </c>
      <c r="J70" t="s">
        <v>452</v>
      </c>
      <c r="K70" t="s">
        <v>453</v>
      </c>
      <c r="L70">
        <v>1348</v>
      </c>
      <c r="N70">
        <v>1009</v>
      </c>
      <c r="O70" t="s">
        <v>225</v>
      </c>
      <c r="P70" t="s">
        <v>225</v>
      </c>
      <c r="Q70">
        <v>1000</v>
      </c>
      <c r="X70">
        <v>0.06</v>
      </c>
      <c r="Y70">
        <v>3492.86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31</v>
      </c>
      <c r="AG70">
        <v>0.06</v>
      </c>
      <c r="AH70">
        <v>2</v>
      </c>
      <c r="AI70">
        <v>62221995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ROW(Source!A93)</f>
        <v>93</v>
      </c>
      <c r="B71">
        <v>62222000</v>
      </c>
      <c r="C71">
        <v>62221992</v>
      </c>
      <c r="D71">
        <v>60165940</v>
      </c>
      <c r="E71">
        <v>1079</v>
      </c>
      <c r="F71">
        <v>1</v>
      </c>
      <c r="G71">
        <v>1079</v>
      </c>
      <c r="H71">
        <v>3</v>
      </c>
      <c r="I71" t="s">
        <v>544</v>
      </c>
      <c r="J71" t="s">
        <v>3</v>
      </c>
      <c r="K71" t="s">
        <v>545</v>
      </c>
      <c r="L71">
        <v>1348</v>
      </c>
      <c r="N71">
        <v>1009</v>
      </c>
      <c r="O71" t="s">
        <v>225</v>
      </c>
      <c r="P71" t="s">
        <v>225</v>
      </c>
      <c r="Q71">
        <v>1000</v>
      </c>
      <c r="X71">
        <v>7.14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31</v>
      </c>
      <c r="AG71">
        <v>7.14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ROW(Source!A95)</f>
        <v>95</v>
      </c>
      <c r="B72">
        <v>62222010</v>
      </c>
      <c r="C72">
        <v>62222002</v>
      </c>
      <c r="D72">
        <v>60134058</v>
      </c>
      <c r="E72">
        <v>1079</v>
      </c>
      <c r="F72">
        <v>1</v>
      </c>
      <c r="G72">
        <v>1079</v>
      </c>
      <c r="H72">
        <v>1</v>
      </c>
      <c r="I72" t="s">
        <v>358</v>
      </c>
      <c r="J72" t="s">
        <v>3</v>
      </c>
      <c r="K72" t="s">
        <v>359</v>
      </c>
      <c r="L72">
        <v>1191</v>
      </c>
      <c r="N72">
        <v>1013</v>
      </c>
      <c r="O72" t="s">
        <v>360</v>
      </c>
      <c r="P72" t="s">
        <v>360</v>
      </c>
      <c r="Q72">
        <v>1</v>
      </c>
      <c r="X72">
        <v>69.8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32</v>
      </c>
      <c r="AG72">
        <v>76.78</v>
      </c>
      <c r="AH72">
        <v>2</v>
      </c>
      <c r="AI72">
        <v>62222003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ROW(Source!A95)</f>
        <v>95</v>
      </c>
      <c r="B73">
        <v>62222011</v>
      </c>
      <c r="C73">
        <v>62222002</v>
      </c>
      <c r="D73">
        <v>60230624</v>
      </c>
      <c r="E73">
        <v>1</v>
      </c>
      <c r="F73">
        <v>1</v>
      </c>
      <c r="G73">
        <v>1079</v>
      </c>
      <c r="H73">
        <v>2</v>
      </c>
      <c r="I73" t="s">
        <v>381</v>
      </c>
      <c r="J73" t="s">
        <v>382</v>
      </c>
      <c r="K73" t="s">
        <v>383</v>
      </c>
      <c r="L73">
        <v>1368</v>
      </c>
      <c r="N73">
        <v>1011</v>
      </c>
      <c r="O73" t="s">
        <v>364</v>
      </c>
      <c r="P73" t="s">
        <v>364</v>
      </c>
      <c r="Q73">
        <v>1</v>
      </c>
      <c r="X73">
        <v>0.61</v>
      </c>
      <c r="Y73">
        <v>0</v>
      </c>
      <c r="Z73">
        <v>179.17</v>
      </c>
      <c r="AA73">
        <v>16.93</v>
      </c>
      <c r="AB73">
        <v>0</v>
      </c>
      <c r="AC73">
        <v>0</v>
      </c>
      <c r="AD73">
        <v>1</v>
      </c>
      <c r="AE73">
        <v>0</v>
      </c>
      <c r="AF73" t="s">
        <v>32</v>
      </c>
      <c r="AG73">
        <v>0.67100000000000004</v>
      </c>
      <c r="AH73">
        <v>2</v>
      </c>
      <c r="AI73">
        <v>62222004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ROW(Source!A95)</f>
        <v>95</v>
      </c>
      <c r="B74">
        <v>62222012</v>
      </c>
      <c r="C74">
        <v>62222002</v>
      </c>
      <c r="D74">
        <v>60199423</v>
      </c>
      <c r="E74">
        <v>1</v>
      </c>
      <c r="F74">
        <v>1</v>
      </c>
      <c r="G74">
        <v>1079</v>
      </c>
      <c r="H74">
        <v>3</v>
      </c>
      <c r="I74" t="s">
        <v>412</v>
      </c>
      <c r="J74" t="s">
        <v>413</v>
      </c>
      <c r="K74" t="s">
        <v>414</v>
      </c>
      <c r="L74">
        <v>1348</v>
      </c>
      <c r="N74">
        <v>1009</v>
      </c>
      <c r="O74" t="s">
        <v>225</v>
      </c>
      <c r="P74" t="s">
        <v>225</v>
      </c>
      <c r="Q74">
        <v>1000</v>
      </c>
      <c r="X74">
        <v>1E-3</v>
      </c>
      <c r="Y74">
        <v>6512.79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31</v>
      </c>
      <c r="AG74">
        <v>1E-3</v>
      </c>
      <c r="AH74">
        <v>2</v>
      </c>
      <c r="AI74">
        <v>62222005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ROW(Source!A95)</f>
        <v>95</v>
      </c>
      <c r="B75">
        <v>62222013</v>
      </c>
      <c r="C75">
        <v>62222002</v>
      </c>
      <c r="D75">
        <v>60199507</v>
      </c>
      <c r="E75">
        <v>1</v>
      </c>
      <c r="F75">
        <v>1</v>
      </c>
      <c r="G75">
        <v>1079</v>
      </c>
      <c r="H75">
        <v>3</v>
      </c>
      <c r="I75" t="s">
        <v>454</v>
      </c>
      <c r="J75" t="s">
        <v>455</v>
      </c>
      <c r="K75" t="s">
        <v>456</v>
      </c>
      <c r="L75">
        <v>1339</v>
      </c>
      <c r="N75">
        <v>1007</v>
      </c>
      <c r="O75" t="s">
        <v>111</v>
      </c>
      <c r="P75" t="s">
        <v>111</v>
      </c>
      <c r="Q75">
        <v>1</v>
      </c>
      <c r="X75">
        <v>0.17</v>
      </c>
      <c r="Y75">
        <v>1821.37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31</v>
      </c>
      <c r="AG75">
        <v>0.17</v>
      </c>
      <c r="AH75">
        <v>2</v>
      </c>
      <c r="AI75">
        <v>62222006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ROW(Source!A95)</f>
        <v>95</v>
      </c>
      <c r="B76">
        <v>62222014</v>
      </c>
      <c r="C76">
        <v>62222002</v>
      </c>
      <c r="D76">
        <v>60206804</v>
      </c>
      <c r="E76">
        <v>1</v>
      </c>
      <c r="F76">
        <v>1</v>
      </c>
      <c r="G76">
        <v>1079</v>
      </c>
      <c r="H76">
        <v>3</v>
      </c>
      <c r="I76" t="s">
        <v>457</v>
      </c>
      <c r="J76" t="s">
        <v>458</v>
      </c>
      <c r="K76" t="s">
        <v>459</v>
      </c>
      <c r="L76">
        <v>1339</v>
      </c>
      <c r="N76">
        <v>1007</v>
      </c>
      <c r="O76" t="s">
        <v>111</v>
      </c>
      <c r="P76" t="s">
        <v>111</v>
      </c>
      <c r="Q76">
        <v>1</v>
      </c>
      <c r="X76">
        <v>0.06</v>
      </c>
      <c r="Y76">
        <v>439.5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31</v>
      </c>
      <c r="AG76">
        <v>0.06</v>
      </c>
      <c r="AH76">
        <v>2</v>
      </c>
      <c r="AI76">
        <v>62222008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ROW(Source!A95)</f>
        <v>95</v>
      </c>
      <c r="B77">
        <v>62222015</v>
      </c>
      <c r="C77">
        <v>62222002</v>
      </c>
      <c r="D77">
        <v>60166218</v>
      </c>
      <c r="E77">
        <v>1079</v>
      </c>
      <c r="F77">
        <v>1</v>
      </c>
      <c r="G77">
        <v>1079</v>
      </c>
      <c r="H77">
        <v>3</v>
      </c>
      <c r="I77" t="s">
        <v>538</v>
      </c>
      <c r="J77" t="s">
        <v>3</v>
      </c>
      <c r="K77" t="s">
        <v>546</v>
      </c>
      <c r="L77">
        <v>1339</v>
      </c>
      <c r="N77">
        <v>1007</v>
      </c>
      <c r="O77" t="s">
        <v>111</v>
      </c>
      <c r="P77" t="s">
        <v>111</v>
      </c>
      <c r="Q77">
        <v>1</v>
      </c>
      <c r="X77">
        <v>3.9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31</v>
      </c>
      <c r="AG77">
        <v>3.9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ROW(Source!A95)</f>
        <v>95</v>
      </c>
      <c r="B78">
        <v>62222016</v>
      </c>
      <c r="C78">
        <v>62222002</v>
      </c>
      <c r="D78">
        <v>60171568</v>
      </c>
      <c r="E78">
        <v>1079</v>
      </c>
      <c r="F78">
        <v>1</v>
      </c>
      <c r="G78">
        <v>1079</v>
      </c>
      <c r="H78">
        <v>3</v>
      </c>
      <c r="I78" t="s">
        <v>547</v>
      </c>
      <c r="J78" t="s">
        <v>3</v>
      </c>
      <c r="K78" t="s">
        <v>548</v>
      </c>
      <c r="L78">
        <v>1339</v>
      </c>
      <c r="N78">
        <v>1007</v>
      </c>
      <c r="O78" t="s">
        <v>111</v>
      </c>
      <c r="P78" t="s">
        <v>111</v>
      </c>
      <c r="Q78">
        <v>1</v>
      </c>
      <c r="X78">
        <v>4.3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31</v>
      </c>
      <c r="AG78">
        <v>4.3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ROW(Source!A99)</f>
        <v>99</v>
      </c>
      <c r="B79">
        <v>61056153</v>
      </c>
      <c r="C79">
        <v>61056147</v>
      </c>
      <c r="D79">
        <v>60134058</v>
      </c>
      <c r="E79">
        <v>1079</v>
      </c>
      <c r="F79">
        <v>1</v>
      </c>
      <c r="G79">
        <v>1079</v>
      </c>
      <c r="H79">
        <v>1</v>
      </c>
      <c r="I79" t="s">
        <v>358</v>
      </c>
      <c r="J79" t="s">
        <v>3</v>
      </c>
      <c r="K79" t="s">
        <v>359</v>
      </c>
      <c r="L79">
        <v>1191</v>
      </c>
      <c r="N79">
        <v>1013</v>
      </c>
      <c r="O79" t="s">
        <v>360</v>
      </c>
      <c r="P79" t="s">
        <v>360</v>
      </c>
      <c r="Q79">
        <v>1</v>
      </c>
      <c r="X79">
        <v>155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32</v>
      </c>
      <c r="AG79">
        <v>170.5</v>
      </c>
      <c r="AH79">
        <v>2</v>
      </c>
      <c r="AI79">
        <v>61056148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ROW(Source!A99)</f>
        <v>99</v>
      </c>
      <c r="B80">
        <v>61056154</v>
      </c>
      <c r="C80">
        <v>61056147</v>
      </c>
      <c r="D80">
        <v>60230980</v>
      </c>
      <c r="E80">
        <v>1</v>
      </c>
      <c r="F80">
        <v>1</v>
      </c>
      <c r="G80">
        <v>1079</v>
      </c>
      <c r="H80">
        <v>2</v>
      </c>
      <c r="I80" t="s">
        <v>369</v>
      </c>
      <c r="J80" t="s">
        <v>370</v>
      </c>
      <c r="K80" t="s">
        <v>371</v>
      </c>
      <c r="L80">
        <v>1368</v>
      </c>
      <c r="N80">
        <v>1011</v>
      </c>
      <c r="O80" t="s">
        <v>364</v>
      </c>
      <c r="P80" t="s">
        <v>364</v>
      </c>
      <c r="Q80">
        <v>1</v>
      </c>
      <c r="X80">
        <v>37.5</v>
      </c>
      <c r="Y80">
        <v>0</v>
      </c>
      <c r="Z80">
        <v>41.45</v>
      </c>
      <c r="AA80">
        <v>12.62</v>
      </c>
      <c r="AB80">
        <v>0</v>
      </c>
      <c r="AC80">
        <v>0</v>
      </c>
      <c r="AD80">
        <v>1</v>
      </c>
      <c r="AE80">
        <v>0</v>
      </c>
      <c r="AF80" t="s">
        <v>32</v>
      </c>
      <c r="AG80">
        <v>41.25</v>
      </c>
      <c r="AH80">
        <v>2</v>
      </c>
      <c r="AI80">
        <v>61056149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ROW(Source!A99)</f>
        <v>99</v>
      </c>
      <c r="B81">
        <v>61056155</v>
      </c>
      <c r="C81">
        <v>61056147</v>
      </c>
      <c r="D81">
        <v>60231238</v>
      </c>
      <c r="E81">
        <v>1</v>
      </c>
      <c r="F81">
        <v>1</v>
      </c>
      <c r="G81">
        <v>1079</v>
      </c>
      <c r="H81">
        <v>2</v>
      </c>
      <c r="I81" t="s">
        <v>424</v>
      </c>
      <c r="J81" t="s">
        <v>425</v>
      </c>
      <c r="K81" t="s">
        <v>426</v>
      </c>
      <c r="L81">
        <v>1368</v>
      </c>
      <c r="N81">
        <v>1011</v>
      </c>
      <c r="O81" t="s">
        <v>364</v>
      </c>
      <c r="P81" t="s">
        <v>364</v>
      </c>
      <c r="Q81">
        <v>1</v>
      </c>
      <c r="X81">
        <v>1.29</v>
      </c>
      <c r="Y81">
        <v>0</v>
      </c>
      <c r="Z81">
        <v>3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32</v>
      </c>
      <c r="AG81">
        <v>1.4190000000000003</v>
      </c>
      <c r="AH81">
        <v>2</v>
      </c>
      <c r="AI81">
        <v>61056150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ROW(Source!A99)</f>
        <v>99</v>
      </c>
      <c r="B82">
        <v>61056156</v>
      </c>
      <c r="C82">
        <v>61056147</v>
      </c>
      <c r="D82">
        <v>60231476</v>
      </c>
      <c r="E82">
        <v>1</v>
      </c>
      <c r="F82">
        <v>1</v>
      </c>
      <c r="G82">
        <v>1079</v>
      </c>
      <c r="H82">
        <v>2</v>
      </c>
      <c r="I82" t="s">
        <v>409</v>
      </c>
      <c r="J82" t="s">
        <v>410</v>
      </c>
      <c r="K82" t="s">
        <v>411</v>
      </c>
      <c r="L82">
        <v>1368</v>
      </c>
      <c r="N82">
        <v>1011</v>
      </c>
      <c r="O82" t="s">
        <v>364</v>
      </c>
      <c r="P82" t="s">
        <v>364</v>
      </c>
      <c r="Q82">
        <v>1</v>
      </c>
      <c r="X82">
        <v>75</v>
      </c>
      <c r="Y82">
        <v>0</v>
      </c>
      <c r="Z82">
        <v>0.5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32</v>
      </c>
      <c r="AG82">
        <v>82.5</v>
      </c>
      <c r="AH82">
        <v>2</v>
      </c>
      <c r="AI82">
        <v>61056151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ROW(Source!A99)</f>
        <v>99</v>
      </c>
      <c r="B83">
        <v>61056157</v>
      </c>
      <c r="C83">
        <v>61056147</v>
      </c>
      <c r="D83">
        <v>60230805</v>
      </c>
      <c r="E83">
        <v>1</v>
      </c>
      <c r="F83">
        <v>1</v>
      </c>
      <c r="G83">
        <v>1079</v>
      </c>
      <c r="H83">
        <v>2</v>
      </c>
      <c r="I83" t="s">
        <v>427</v>
      </c>
      <c r="J83" t="s">
        <v>428</v>
      </c>
      <c r="K83" t="s">
        <v>429</v>
      </c>
      <c r="L83">
        <v>1368</v>
      </c>
      <c r="N83">
        <v>1011</v>
      </c>
      <c r="O83" t="s">
        <v>364</v>
      </c>
      <c r="P83" t="s">
        <v>364</v>
      </c>
      <c r="Q83">
        <v>1</v>
      </c>
      <c r="X83">
        <v>1.55</v>
      </c>
      <c r="Y83">
        <v>0</v>
      </c>
      <c r="Z83">
        <v>219.56</v>
      </c>
      <c r="AA83">
        <v>18.62</v>
      </c>
      <c r="AB83">
        <v>0</v>
      </c>
      <c r="AC83">
        <v>0</v>
      </c>
      <c r="AD83">
        <v>1</v>
      </c>
      <c r="AE83">
        <v>0</v>
      </c>
      <c r="AF83" t="s">
        <v>32</v>
      </c>
      <c r="AG83">
        <v>1.7050000000000003</v>
      </c>
      <c r="AH83">
        <v>2</v>
      </c>
      <c r="AI83">
        <v>61056152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ROW(Source!A100)</f>
        <v>100</v>
      </c>
      <c r="B84">
        <v>61056256</v>
      </c>
      <c r="C84">
        <v>61056158</v>
      </c>
      <c r="D84">
        <v>60134058</v>
      </c>
      <c r="E84">
        <v>1079</v>
      </c>
      <c r="F84">
        <v>1</v>
      </c>
      <c r="G84">
        <v>1079</v>
      </c>
      <c r="H84">
        <v>1</v>
      </c>
      <c r="I84" t="s">
        <v>358</v>
      </c>
      <c r="J84" t="s">
        <v>3</v>
      </c>
      <c r="K84" t="s">
        <v>359</v>
      </c>
      <c r="L84">
        <v>1191</v>
      </c>
      <c r="N84">
        <v>1013</v>
      </c>
      <c r="O84" t="s">
        <v>360</v>
      </c>
      <c r="P84" t="s">
        <v>360</v>
      </c>
      <c r="Q84">
        <v>1</v>
      </c>
      <c r="X84">
        <v>49.5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32</v>
      </c>
      <c r="AG84">
        <v>54.45</v>
      </c>
      <c r="AH84">
        <v>2</v>
      </c>
      <c r="AI84">
        <v>61056256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ROW(Source!A100)</f>
        <v>100</v>
      </c>
      <c r="B85">
        <v>61056257</v>
      </c>
      <c r="C85">
        <v>61056158</v>
      </c>
      <c r="D85">
        <v>60230568</v>
      </c>
      <c r="E85">
        <v>1</v>
      </c>
      <c r="F85">
        <v>1</v>
      </c>
      <c r="G85">
        <v>1079</v>
      </c>
      <c r="H85">
        <v>2</v>
      </c>
      <c r="I85" t="s">
        <v>366</v>
      </c>
      <c r="J85" t="s">
        <v>367</v>
      </c>
      <c r="K85" t="s">
        <v>368</v>
      </c>
      <c r="L85">
        <v>1368</v>
      </c>
      <c r="N85">
        <v>1011</v>
      </c>
      <c r="O85" t="s">
        <v>364</v>
      </c>
      <c r="P85" t="s">
        <v>364</v>
      </c>
      <c r="Q85">
        <v>1</v>
      </c>
      <c r="X85">
        <v>2.87</v>
      </c>
      <c r="Y85">
        <v>0</v>
      </c>
      <c r="Z85">
        <v>145.59</v>
      </c>
      <c r="AA85">
        <v>14.54</v>
      </c>
      <c r="AB85">
        <v>0</v>
      </c>
      <c r="AC85">
        <v>0</v>
      </c>
      <c r="AD85">
        <v>1</v>
      </c>
      <c r="AE85">
        <v>0</v>
      </c>
      <c r="AF85" t="s">
        <v>32</v>
      </c>
      <c r="AG85">
        <v>3.1570000000000005</v>
      </c>
      <c r="AH85">
        <v>2</v>
      </c>
      <c r="AI85">
        <v>61056257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ROW(Source!A100)</f>
        <v>100</v>
      </c>
      <c r="B86">
        <v>61056258</v>
      </c>
      <c r="C86">
        <v>61056158</v>
      </c>
      <c r="D86">
        <v>60230550</v>
      </c>
      <c r="E86">
        <v>1</v>
      </c>
      <c r="F86">
        <v>1</v>
      </c>
      <c r="G86">
        <v>1079</v>
      </c>
      <c r="H86">
        <v>2</v>
      </c>
      <c r="I86" t="s">
        <v>460</v>
      </c>
      <c r="J86" t="s">
        <v>461</v>
      </c>
      <c r="K86" t="s">
        <v>462</v>
      </c>
      <c r="L86">
        <v>1368</v>
      </c>
      <c r="N86">
        <v>1011</v>
      </c>
      <c r="O86" t="s">
        <v>364</v>
      </c>
      <c r="P86" t="s">
        <v>364</v>
      </c>
      <c r="Q86">
        <v>1</v>
      </c>
      <c r="X86">
        <v>7.86</v>
      </c>
      <c r="Y86">
        <v>0</v>
      </c>
      <c r="Z86">
        <v>245.8</v>
      </c>
      <c r="AA86">
        <v>16.93</v>
      </c>
      <c r="AB86">
        <v>0</v>
      </c>
      <c r="AC86">
        <v>0</v>
      </c>
      <c r="AD86">
        <v>1</v>
      </c>
      <c r="AE86">
        <v>0</v>
      </c>
      <c r="AF86" t="s">
        <v>32</v>
      </c>
      <c r="AG86">
        <v>8.6460000000000008</v>
      </c>
      <c r="AH86">
        <v>2</v>
      </c>
      <c r="AI86">
        <v>61056258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ROW(Source!A100)</f>
        <v>100</v>
      </c>
      <c r="B87">
        <v>61056259</v>
      </c>
      <c r="C87">
        <v>61056158</v>
      </c>
      <c r="D87">
        <v>60231238</v>
      </c>
      <c r="E87">
        <v>1</v>
      </c>
      <c r="F87">
        <v>1</v>
      </c>
      <c r="G87">
        <v>1079</v>
      </c>
      <c r="H87">
        <v>2</v>
      </c>
      <c r="I87" t="s">
        <v>424</v>
      </c>
      <c r="J87" t="s">
        <v>425</v>
      </c>
      <c r="K87" t="s">
        <v>426</v>
      </c>
      <c r="L87">
        <v>1368</v>
      </c>
      <c r="N87">
        <v>1011</v>
      </c>
      <c r="O87" t="s">
        <v>364</v>
      </c>
      <c r="P87" t="s">
        <v>364</v>
      </c>
      <c r="Q87">
        <v>1</v>
      </c>
      <c r="X87">
        <v>1.98</v>
      </c>
      <c r="Y87">
        <v>0</v>
      </c>
      <c r="Z87">
        <v>3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32</v>
      </c>
      <c r="AG87">
        <v>2.1779999999999999</v>
      </c>
      <c r="AH87">
        <v>2</v>
      </c>
      <c r="AI87">
        <v>61056259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ROW(Source!A101)</f>
        <v>101</v>
      </c>
      <c r="B88">
        <v>61056167</v>
      </c>
      <c r="C88">
        <v>61056165</v>
      </c>
      <c r="D88">
        <v>60134058</v>
      </c>
      <c r="E88">
        <v>1079</v>
      </c>
      <c r="F88">
        <v>1</v>
      </c>
      <c r="G88">
        <v>1079</v>
      </c>
      <c r="H88">
        <v>1</v>
      </c>
      <c r="I88" t="s">
        <v>358</v>
      </c>
      <c r="J88" t="s">
        <v>3</v>
      </c>
      <c r="K88" t="s">
        <v>359</v>
      </c>
      <c r="L88">
        <v>1191</v>
      </c>
      <c r="N88">
        <v>1013</v>
      </c>
      <c r="O88" t="s">
        <v>360</v>
      </c>
      <c r="P88" t="s">
        <v>360</v>
      </c>
      <c r="Q88">
        <v>1</v>
      </c>
      <c r="X88">
        <v>76.7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32</v>
      </c>
      <c r="AG88">
        <v>84.37</v>
      </c>
      <c r="AH88">
        <v>2</v>
      </c>
      <c r="AI88">
        <v>61056166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ROW(Source!A102)</f>
        <v>102</v>
      </c>
      <c r="B89">
        <v>61056170</v>
      </c>
      <c r="C89">
        <v>61056168</v>
      </c>
      <c r="D89">
        <v>60134054</v>
      </c>
      <c r="E89">
        <v>1079</v>
      </c>
      <c r="F89">
        <v>1</v>
      </c>
      <c r="G89">
        <v>1079</v>
      </c>
      <c r="H89">
        <v>2</v>
      </c>
      <c r="I89" t="s">
        <v>433</v>
      </c>
      <c r="J89" t="s">
        <v>3</v>
      </c>
      <c r="K89" t="s">
        <v>434</v>
      </c>
      <c r="L89">
        <v>1344</v>
      </c>
      <c r="N89">
        <v>1008</v>
      </c>
      <c r="O89" t="s">
        <v>435</v>
      </c>
      <c r="P89" t="s">
        <v>435</v>
      </c>
      <c r="Q89">
        <v>1</v>
      </c>
      <c r="X89">
        <v>8.86</v>
      </c>
      <c r="Y89">
        <v>0</v>
      </c>
      <c r="Z89">
        <v>1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8.86</v>
      </c>
      <c r="AH89">
        <v>2</v>
      </c>
      <c r="AI89">
        <v>61056169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ROW(Source!A103)</f>
        <v>103</v>
      </c>
      <c r="B90">
        <v>61056180</v>
      </c>
      <c r="C90">
        <v>61056171</v>
      </c>
      <c r="D90">
        <v>60134058</v>
      </c>
      <c r="E90">
        <v>1079</v>
      </c>
      <c r="F90">
        <v>1</v>
      </c>
      <c r="G90">
        <v>1079</v>
      </c>
      <c r="H90">
        <v>1</v>
      </c>
      <c r="I90" t="s">
        <v>358</v>
      </c>
      <c r="J90" t="s">
        <v>3</v>
      </c>
      <c r="K90" t="s">
        <v>359</v>
      </c>
      <c r="L90">
        <v>1191</v>
      </c>
      <c r="N90">
        <v>1013</v>
      </c>
      <c r="O90" t="s">
        <v>360</v>
      </c>
      <c r="P90" t="s">
        <v>360</v>
      </c>
      <c r="Q90">
        <v>1</v>
      </c>
      <c r="X90">
        <v>14.4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32</v>
      </c>
      <c r="AG90">
        <v>15.840000000000002</v>
      </c>
      <c r="AH90">
        <v>2</v>
      </c>
      <c r="AI90">
        <v>61056172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ROW(Source!A103)</f>
        <v>103</v>
      </c>
      <c r="B91">
        <v>61056181</v>
      </c>
      <c r="C91">
        <v>61056171</v>
      </c>
      <c r="D91">
        <v>60230587</v>
      </c>
      <c r="E91">
        <v>1</v>
      </c>
      <c r="F91">
        <v>1</v>
      </c>
      <c r="G91">
        <v>1079</v>
      </c>
      <c r="H91">
        <v>2</v>
      </c>
      <c r="I91" t="s">
        <v>430</v>
      </c>
      <c r="J91" t="s">
        <v>431</v>
      </c>
      <c r="K91" t="s">
        <v>432</v>
      </c>
      <c r="L91">
        <v>1368</v>
      </c>
      <c r="N91">
        <v>1011</v>
      </c>
      <c r="O91" t="s">
        <v>364</v>
      </c>
      <c r="P91" t="s">
        <v>364</v>
      </c>
      <c r="Q91">
        <v>1</v>
      </c>
      <c r="X91">
        <v>1.66</v>
      </c>
      <c r="Y91">
        <v>0</v>
      </c>
      <c r="Z91">
        <v>120.32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32</v>
      </c>
      <c r="AG91">
        <v>1.8260000000000001</v>
      </c>
      <c r="AH91">
        <v>2</v>
      </c>
      <c r="AI91">
        <v>61056173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ROW(Source!A103)</f>
        <v>103</v>
      </c>
      <c r="B92">
        <v>61056182</v>
      </c>
      <c r="C92">
        <v>61056171</v>
      </c>
      <c r="D92">
        <v>60230847</v>
      </c>
      <c r="E92">
        <v>1</v>
      </c>
      <c r="F92">
        <v>1</v>
      </c>
      <c r="G92">
        <v>1079</v>
      </c>
      <c r="H92">
        <v>2</v>
      </c>
      <c r="I92" t="s">
        <v>436</v>
      </c>
      <c r="J92" t="s">
        <v>437</v>
      </c>
      <c r="K92" t="s">
        <v>438</v>
      </c>
      <c r="L92">
        <v>1368</v>
      </c>
      <c r="N92">
        <v>1011</v>
      </c>
      <c r="O92" t="s">
        <v>364</v>
      </c>
      <c r="P92" t="s">
        <v>364</v>
      </c>
      <c r="Q92">
        <v>1</v>
      </c>
      <c r="X92">
        <v>1.66</v>
      </c>
      <c r="Y92">
        <v>0</v>
      </c>
      <c r="Z92">
        <v>281.32</v>
      </c>
      <c r="AA92">
        <v>16.93</v>
      </c>
      <c r="AB92">
        <v>0</v>
      </c>
      <c r="AC92">
        <v>0</v>
      </c>
      <c r="AD92">
        <v>1</v>
      </c>
      <c r="AE92">
        <v>0</v>
      </c>
      <c r="AF92" t="s">
        <v>32</v>
      </c>
      <c r="AG92">
        <v>1.8260000000000001</v>
      </c>
      <c r="AH92">
        <v>2</v>
      </c>
      <c r="AI92">
        <v>61056174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ROW(Source!A103)</f>
        <v>103</v>
      </c>
      <c r="B93">
        <v>61056183</v>
      </c>
      <c r="C93">
        <v>61056171</v>
      </c>
      <c r="D93">
        <v>60230783</v>
      </c>
      <c r="E93">
        <v>1</v>
      </c>
      <c r="F93">
        <v>1</v>
      </c>
      <c r="G93">
        <v>1079</v>
      </c>
      <c r="H93">
        <v>2</v>
      </c>
      <c r="I93" t="s">
        <v>439</v>
      </c>
      <c r="J93" t="s">
        <v>440</v>
      </c>
      <c r="K93" t="s">
        <v>441</v>
      </c>
      <c r="L93">
        <v>1368</v>
      </c>
      <c r="N93">
        <v>1011</v>
      </c>
      <c r="O93" t="s">
        <v>364</v>
      </c>
      <c r="P93" t="s">
        <v>364</v>
      </c>
      <c r="Q93">
        <v>1</v>
      </c>
      <c r="X93">
        <v>0.65</v>
      </c>
      <c r="Y93">
        <v>0</v>
      </c>
      <c r="Z93">
        <v>140.38</v>
      </c>
      <c r="AA93">
        <v>12.62</v>
      </c>
      <c r="AB93">
        <v>0</v>
      </c>
      <c r="AC93">
        <v>0</v>
      </c>
      <c r="AD93">
        <v>1</v>
      </c>
      <c r="AE93">
        <v>0</v>
      </c>
      <c r="AF93" t="s">
        <v>32</v>
      </c>
      <c r="AG93">
        <v>0.71500000000000008</v>
      </c>
      <c r="AH93">
        <v>2</v>
      </c>
      <c r="AI93">
        <v>61056175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ROW(Source!A103)</f>
        <v>103</v>
      </c>
      <c r="B94">
        <v>61056184</v>
      </c>
      <c r="C94">
        <v>61056171</v>
      </c>
      <c r="D94">
        <v>60230805</v>
      </c>
      <c r="E94">
        <v>1</v>
      </c>
      <c r="F94">
        <v>1</v>
      </c>
      <c r="G94">
        <v>1079</v>
      </c>
      <c r="H94">
        <v>2</v>
      </c>
      <c r="I94" t="s">
        <v>427</v>
      </c>
      <c r="J94" t="s">
        <v>428</v>
      </c>
      <c r="K94" t="s">
        <v>429</v>
      </c>
      <c r="L94">
        <v>1368</v>
      </c>
      <c r="N94">
        <v>1011</v>
      </c>
      <c r="O94" t="s">
        <v>364</v>
      </c>
      <c r="P94" t="s">
        <v>364</v>
      </c>
      <c r="Q94">
        <v>1</v>
      </c>
      <c r="X94">
        <v>1.55</v>
      </c>
      <c r="Y94">
        <v>0</v>
      </c>
      <c r="Z94">
        <v>219.56</v>
      </c>
      <c r="AA94">
        <v>18.62</v>
      </c>
      <c r="AB94">
        <v>0</v>
      </c>
      <c r="AC94">
        <v>0</v>
      </c>
      <c r="AD94">
        <v>1</v>
      </c>
      <c r="AE94">
        <v>0</v>
      </c>
      <c r="AF94" t="s">
        <v>32</v>
      </c>
      <c r="AG94">
        <v>1.7050000000000003</v>
      </c>
      <c r="AH94">
        <v>2</v>
      </c>
      <c r="AI94">
        <v>61056176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ROW(Source!A103)</f>
        <v>103</v>
      </c>
      <c r="B95">
        <v>61056185</v>
      </c>
      <c r="C95">
        <v>61056171</v>
      </c>
      <c r="D95">
        <v>60230777</v>
      </c>
      <c r="E95">
        <v>1</v>
      </c>
      <c r="F95">
        <v>1</v>
      </c>
      <c r="G95">
        <v>1079</v>
      </c>
      <c r="H95">
        <v>2</v>
      </c>
      <c r="I95" t="s">
        <v>442</v>
      </c>
      <c r="J95" t="s">
        <v>443</v>
      </c>
      <c r="K95" t="s">
        <v>444</v>
      </c>
      <c r="L95">
        <v>1368</v>
      </c>
      <c r="N95">
        <v>1011</v>
      </c>
      <c r="O95" t="s">
        <v>364</v>
      </c>
      <c r="P95" t="s">
        <v>364</v>
      </c>
      <c r="Q95">
        <v>1</v>
      </c>
      <c r="X95">
        <v>0.52</v>
      </c>
      <c r="Y95">
        <v>0</v>
      </c>
      <c r="Z95">
        <v>180.35</v>
      </c>
      <c r="AA95">
        <v>16.93</v>
      </c>
      <c r="AB95">
        <v>0</v>
      </c>
      <c r="AC95">
        <v>0</v>
      </c>
      <c r="AD95">
        <v>1</v>
      </c>
      <c r="AE95">
        <v>0</v>
      </c>
      <c r="AF95" t="s">
        <v>32</v>
      </c>
      <c r="AG95">
        <v>0.57200000000000006</v>
      </c>
      <c r="AH95">
        <v>2</v>
      </c>
      <c r="AI95">
        <v>61056177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ROW(Source!A103)</f>
        <v>103</v>
      </c>
      <c r="B96">
        <v>61056186</v>
      </c>
      <c r="C96">
        <v>61056171</v>
      </c>
      <c r="D96">
        <v>60199411</v>
      </c>
      <c r="E96">
        <v>1</v>
      </c>
      <c r="F96">
        <v>1</v>
      </c>
      <c r="G96">
        <v>1079</v>
      </c>
      <c r="H96">
        <v>3</v>
      </c>
      <c r="I96" t="s">
        <v>445</v>
      </c>
      <c r="J96" t="s">
        <v>446</v>
      </c>
      <c r="K96" t="s">
        <v>447</v>
      </c>
      <c r="L96">
        <v>1339</v>
      </c>
      <c r="N96">
        <v>1007</v>
      </c>
      <c r="O96" t="s">
        <v>111</v>
      </c>
      <c r="P96" t="s">
        <v>111</v>
      </c>
      <c r="Q96">
        <v>1</v>
      </c>
      <c r="X96">
        <v>5</v>
      </c>
      <c r="Y96">
        <v>7.07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31</v>
      </c>
      <c r="AG96">
        <v>5</v>
      </c>
      <c r="AH96">
        <v>2</v>
      </c>
      <c r="AI96">
        <v>61056178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ROW(Source!A103)</f>
        <v>103</v>
      </c>
      <c r="B97">
        <v>61056187</v>
      </c>
      <c r="C97">
        <v>61056171</v>
      </c>
      <c r="D97">
        <v>60165502</v>
      </c>
      <c r="E97">
        <v>1079</v>
      </c>
      <c r="F97">
        <v>1</v>
      </c>
      <c r="G97">
        <v>1079</v>
      </c>
      <c r="H97">
        <v>3</v>
      </c>
      <c r="I97" t="s">
        <v>540</v>
      </c>
      <c r="J97" t="s">
        <v>3</v>
      </c>
      <c r="K97" t="s">
        <v>541</v>
      </c>
      <c r="L97">
        <v>1339</v>
      </c>
      <c r="N97">
        <v>1007</v>
      </c>
      <c r="O97" t="s">
        <v>111</v>
      </c>
      <c r="P97" t="s">
        <v>111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31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ROW(Source!A105)</f>
        <v>105</v>
      </c>
      <c r="B98">
        <v>61056260</v>
      </c>
      <c r="C98">
        <v>61056189</v>
      </c>
      <c r="D98">
        <v>60134058</v>
      </c>
      <c r="E98">
        <v>1079</v>
      </c>
      <c r="F98">
        <v>1</v>
      </c>
      <c r="G98">
        <v>1079</v>
      </c>
      <c r="H98">
        <v>1</v>
      </c>
      <c r="I98" t="s">
        <v>358</v>
      </c>
      <c r="J98" t="s">
        <v>3</v>
      </c>
      <c r="K98" t="s">
        <v>359</v>
      </c>
      <c r="L98">
        <v>1191</v>
      </c>
      <c r="N98">
        <v>1013</v>
      </c>
      <c r="O98" t="s">
        <v>360</v>
      </c>
      <c r="P98" t="s">
        <v>360</v>
      </c>
      <c r="Q98">
        <v>1</v>
      </c>
      <c r="X98">
        <v>267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32</v>
      </c>
      <c r="AG98">
        <v>293.70000000000005</v>
      </c>
      <c r="AH98">
        <v>2</v>
      </c>
      <c r="AI98">
        <v>61056260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ROW(Source!A105)</f>
        <v>105</v>
      </c>
      <c r="B99">
        <v>61056261</v>
      </c>
      <c r="C99">
        <v>61056189</v>
      </c>
      <c r="D99">
        <v>60231385</v>
      </c>
      <c r="E99">
        <v>1</v>
      </c>
      <c r="F99">
        <v>1</v>
      </c>
      <c r="G99">
        <v>1079</v>
      </c>
      <c r="H99">
        <v>2</v>
      </c>
      <c r="I99" t="s">
        <v>463</v>
      </c>
      <c r="J99" t="s">
        <v>464</v>
      </c>
      <c r="K99" t="s">
        <v>465</v>
      </c>
      <c r="L99">
        <v>1368</v>
      </c>
      <c r="N99">
        <v>1011</v>
      </c>
      <c r="O99" t="s">
        <v>364</v>
      </c>
      <c r="P99" t="s">
        <v>364</v>
      </c>
      <c r="Q99">
        <v>1</v>
      </c>
      <c r="X99">
        <v>0.59</v>
      </c>
      <c r="Y99">
        <v>0</v>
      </c>
      <c r="Z99">
        <v>83.1</v>
      </c>
      <c r="AA99">
        <v>12.62</v>
      </c>
      <c r="AB99">
        <v>0</v>
      </c>
      <c r="AC99">
        <v>0</v>
      </c>
      <c r="AD99">
        <v>1</v>
      </c>
      <c r="AE99">
        <v>0</v>
      </c>
      <c r="AF99" t="s">
        <v>32</v>
      </c>
      <c r="AG99">
        <v>0.64900000000000002</v>
      </c>
      <c r="AH99">
        <v>2</v>
      </c>
      <c r="AI99">
        <v>61056261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ROW(Source!A105)</f>
        <v>105</v>
      </c>
      <c r="B100">
        <v>61056262</v>
      </c>
      <c r="C100">
        <v>61056189</v>
      </c>
      <c r="D100">
        <v>60230624</v>
      </c>
      <c r="E100">
        <v>1</v>
      </c>
      <c r="F100">
        <v>1</v>
      </c>
      <c r="G100">
        <v>1079</v>
      </c>
      <c r="H100">
        <v>2</v>
      </c>
      <c r="I100" t="s">
        <v>381</v>
      </c>
      <c r="J100" t="s">
        <v>382</v>
      </c>
      <c r="K100" t="s">
        <v>383</v>
      </c>
      <c r="L100">
        <v>1368</v>
      </c>
      <c r="N100">
        <v>1011</v>
      </c>
      <c r="O100" t="s">
        <v>364</v>
      </c>
      <c r="P100" t="s">
        <v>364</v>
      </c>
      <c r="Q100">
        <v>1</v>
      </c>
      <c r="X100">
        <v>0.45</v>
      </c>
      <c r="Y100">
        <v>0</v>
      </c>
      <c r="Z100">
        <v>179.17</v>
      </c>
      <c r="AA100">
        <v>16.93</v>
      </c>
      <c r="AB100">
        <v>0</v>
      </c>
      <c r="AC100">
        <v>0</v>
      </c>
      <c r="AD100">
        <v>1</v>
      </c>
      <c r="AE100">
        <v>0</v>
      </c>
      <c r="AF100" t="s">
        <v>32</v>
      </c>
      <c r="AG100">
        <v>0.49500000000000005</v>
      </c>
      <c r="AH100">
        <v>2</v>
      </c>
      <c r="AI100">
        <v>61056262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ROW(Source!A105)</f>
        <v>105</v>
      </c>
      <c r="B101">
        <v>61056263</v>
      </c>
      <c r="C101">
        <v>61056189</v>
      </c>
      <c r="D101">
        <v>60230783</v>
      </c>
      <c r="E101">
        <v>1</v>
      </c>
      <c r="F101">
        <v>1</v>
      </c>
      <c r="G101">
        <v>1079</v>
      </c>
      <c r="H101">
        <v>2</v>
      </c>
      <c r="I101" t="s">
        <v>439</v>
      </c>
      <c r="J101" t="s">
        <v>440</v>
      </c>
      <c r="K101" t="s">
        <v>441</v>
      </c>
      <c r="L101">
        <v>1368</v>
      </c>
      <c r="N101">
        <v>1011</v>
      </c>
      <c r="O101" t="s">
        <v>364</v>
      </c>
      <c r="P101" t="s">
        <v>364</v>
      </c>
      <c r="Q101">
        <v>1</v>
      </c>
      <c r="X101">
        <v>11.76</v>
      </c>
      <c r="Y101">
        <v>0</v>
      </c>
      <c r="Z101">
        <v>140.38</v>
      </c>
      <c r="AA101">
        <v>12.62</v>
      </c>
      <c r="AB101">
        <v>0</v>
      </c>
      <c r="AC101">
        <v>0</v>
      </c>
      <c r="AD101">
        <v>1</v>
      </c>
      <c r="AE101">
        <v>0</v>
      </c>
      <c r="AF101" t="s">
        <v>32</v>
      </c>
      <c r="AG101">
        <v>12.936</v>
      </c>
      <c r="AH101">
        <v>2</v>
      </c>
      <c r="AI101">
        <v>61056263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ROW(Source!A105)</f>
        <v>105</v>
      </c>
      <c r="B102">
        <v>61056264</v>
      </c>
      <c r="C102">
        <v>61056189</v>
      </c>
      <c r="D102">
        <v>60230814</v>
      </c>
      <c r="E102">
        <v>1</v>
      </c>
      <c r="F102">
        <v>1</v>
      </c>
      <c r="G102">
        <v>1079</v>
      </c>
      <c r="H102">
        <v>2</v>
      </c>
      <c r="I102" t="s">
        <v>466</v>
      </c>
      <c r="J102" t="s">
        <v>467</v>
      </c>
      <c r="K102" t="s">
        <v>468</v>
      </c>
      <c r="L102">
        <v>1368</v>
      </c>
      <c r="N102">
        <v>1011</v>
      </c>
      <c r="O102" t="s">
        <v>364</v>
      </c>
      <c r="P102" t="s">
        <v>364</v>
      </c>
      <c r="Q102">
        <v>1</v>
      </c>
      <c r="X102">
        <v>10.8</v>
      </c>
      <c r="Y102">
        <v>0</v>
      </c>
      <c r="Z102">
        <v>20.51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32</v>
      </c>
      <c r="AG102">
        <v>11.880000000000003</v>
      </c>
      <c r="AH102">
        <v>2</v>
      </c>
      <c r="AI102">
        <v>61056264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ROW(Source!A105)</f>
        <v>105</v>
      </c>
      <c r="B103">
        <v>61056265</v>
      </c>
      <c r="C103">
        <v>61056189</v>
      </c>
      <c r="D103">
        <v>60230880</v>
      </c>
      <c r="E103">
        <v>1</v>
      </c>
      <c r="F103">
        <v>1</v>
      </c>
      <c r="G103">
        <v>1079</v>
      </c>
      <c r="H103">
        <v>2</v>
      </c>
      <c r="I103" t="s">
        <v>469</v>
      </c>
      <c r="J103" t="s">
        <v>470</v>
      </c>
      <c r="K103" t="s">
        <v>471</v>
      </c>
      <c r="L103">
        <v>1368</v>
      </c>
      <c r="N103">
        <v>1011</v>
      </c>
      <c r="O103" t="s">
        <v>364</v>
      </c>
      <c r="P103" t="s">
        <v>364</v>
      </c>
      <c r="Q103">
        <v>1</v>
      </c>
      <c r="X103">
        <v>17.399999999999999</v>
      </c>
      <c r="Y103">
        <v>0</v>
      </c>
      <c r="Z103">
        <v>0.23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32</v>
      </c>
      <c r="AG103">
        <v>19.14</v>
      </c>
      <c r="AH103">
        <v>2</v>
      </c>
      <c r="AI103">
        <v>61056265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ROW(Source!A105)</f>
        <v>105</v>
      </c>
      <c r="B104">
        <v>61056266</v>
      </c>
      <c r="C104">
        <v>61056189</v>
      </c>
      <c r="D104">
        <v>60200022</v>
      </c>
      <c r="E104">
        <v>1</v>
      </c>
      <c r="F104">
        <v>1</v>
      </c>
      <c r="G104">
        <v>1079</v>
      </c>
      <c r="H104">
        <v>3</v>
      </c>
      <c r="I104" t="s">
        <v>472</v>
      </c>
      <c r="J104" t="s">
        <v>473</v>
      </c>
      <c r="K104" t="s">
        <v>474</v>
      </c>
      <c r="L104">
        <v>1327</v>
      </c>
      <c r="N104">
        <v>1005</v>
      </c>
      <c r="O104" t="s">
        <v>475</v>
      </c>
      <c r="P104" t="s">
        <v>475</v>
      </c>
      <c r="Q104">
        <v>1</v>
      </c>
      <c r="X104">
        <v>12</v>
      </c>
      <c r="Y104">
        <v>5.0199999999999996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31</v>
      </c>
      <c r="AG104">
        <v>12</v>
      </c>
      <c r="AH104">
        <v>2</v>
      </c>
      <c r="AI104">
        <v>61056266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ROW(Source!A105)</f>
        <v>105</v>
      </c>
      <c r="B105">
        <v>61056267</v>
      </c>
      <c r="C105">
        <v>61056189</v>
      </c>
      <c r="D105">
        <v>60199411</v>
      </c>
      <c r="E105">
        <v>1</v>
      </c>
      <c r="F105">
        <v>1</v>
      </c>
      <c r="G105">
        <v>1079</v>
      </c>
      <c r="H105">
        <v>3</v>
      </c>
      <c r="I105" t="s">
        <v>445</v>
      </c>
      <c r="J105" t="s">
        <v>446</v>
      </c>
      <c r="K105" t="s">
        <v>447</v>
      </c>
      <c r="L105">
        <v>1339</v>
      </c>
      <c r="N105">
        <v>1007</v>
      </c>
      <c r="O105" t="s">
        <v>111</v>
      </c>
      <c r="P105" t="s">
        <v>111</v>
      </c>
      <c r="Q105">
        <v>1</v>
      </c>
      <c r="X105">
        <v>178</v>
      </c>
      <c r="Y105">
        <v>7.07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31</v>
      </c>
      <c r="AG105">
        <v>178</v>
      </c>
      <c r="AH105">
        <v>2</v>
      </c>
      <c r="AI105">
        <v>61056267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ROW(Source!A105)</f>
        <v>105</v>
      </c>
      <c r="B106">
        <v>61056268</v>
      </c>
      <c r="C106">
        <v>61056189</v>
      </c>
      <c r="D106">
        <v>60199354</v>
      </c>
      <c r="E106">
        <v>1</v>
      </c>
      <c r="F106">
        <v>1</v>
      </c>
      <c r="G106">
        <v>1079</v>
      </c>
      <c r="H106">
        <v>3</v>
      </c>
      <c r="I106" t="s">
        <v>476</v>
      </c>
      <c r="J106" t="s">
        <v>477</v>
      </c>
      <c r="K106" t="s">
        <v>478</v>
      </c>
      <c r="L106">
        <v>1348</v>
      </c>
      <c r="N106">
        <v>1009</v>
      </c>
      <c r="O106" t="s">
        <v>225</v>
      </c>
      <c r="P106" t="s">
        <v>225</v>
      </c>
      <c r="Q106">
        <v>1000</v>
      </c>
      <c r="X106">
        <v>0.09</v>
      </c>
      <c r="Y106">
        <v>3377.15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31</v>
      </c>
      <c r="AG106">
        <v>0.09</v>
      </c>
      <c r="AH106">
        <v>2</v>
      </c>
      <c r="AI106">
        <v>61056268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ROW(Source!A105)</f>
        <v>105</v>
      </c>
      <c r="B107">
        <v>61056269</v>
      </c>
      <c r="C107">
        <v>61056189</v>
      </c>
      <c r="D107">
        <v>60199873</v>
      </c>
      <c r="E107">
        <v>1</v>
      </c>
      <c r="F107">
        <v>1</v>
      </c>
      <c r="G107">
        <v>1079</v>
      </c>
      <c r="H107">
        <v>3</v>
      </c>
      <c r="I107" t="s">
        <v>109</v>
      </c>
      <c r="J107" t="s">
        <v>112</v>
      </c>
      <c r="K107" t="s">
        <v>110</v>
      </c>
      <c r="L107">
        <v>1339</v>
      </c>
      <c r="N107">
        <v>1007</v>
      </c>
      <c r="O107" t="s">
        <v>111</v>
      </c>
      <c r="P107" t="s">
        <v>111</v>
      </c>
      <c r="Q107">
        <v>1</v>
      </c>
      <c r="X107">
        <v>40</v>
      </c>
      <c r="Y107">
        <v>99.9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31</v>
      </c>
      <c r="AG107">
        <v>40</v>
      </c>
      <c r="AH107">
        <v>2</v>
      </c>
      <c r="AI107">
        <v>61056269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ROW(Source!A105)</f>
        <v>105</v>
      </c>
      <c r="B108">
        <v>61056270</v>
      </c>
      <c r="C108">
        <v>61056189</v>
      </c>
      <c r="D108">
        <v>60212004</v>
      </c>
      <c r="E108">
        <v>1</v>
      </c>
      <c r="F108">
        <v>1</v>
      </c>
      <c r="G108">
        <v>1079</v>
      </c>
      <c r="H108">
        <v>3</v>
      </c>
      <c r="I108" t="s">
        <v>479</v>
      </c>
      <c r="J108" t="s">
        <v>480</v>
      </c>
      <c r="K108" t="s">
        <v>481</v>
      </c>
      <c r="L108">
        <v>1327</v>
      </c>
      <c r="N108">
        <v>1005</v>
      </c>
      <c r="O108" t="s">
        <v>475</v>
      </c>
      <c r="P108" t="s">
        <v>475</v>
      </c>
      <c r="Q108">
        <v>1</v>
      </c>
      <c r="X108">
        <v>10.199999999999999</v>
      </c>
      <c r="Y108">
        <v>90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31</v>
      </c>
      <c r="AG108">
        <v>10.199999999999999</v>
      </c>
      <c r="AH108">
        <v>2</v>
      </c>
      <c r="AI108">
        <v>61056270</v>
      </c>
      <c r="AJ108">
        <v>107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ROW(Source!A105)</f>
        <v>105</v>
      </c>
      <c r="B109">
        <v>61056271</v>
      </c>
      <c r="C109">
        <v>61056189</v>
      </c>
      <c r="D109">
        <v>60166345</v>
      </c>
      <c r="E109">
        <v>1079</v>
      </c>
      <c r="F109">
        <v>1</v>
      </c>
      <c r="G109">
        <v>1079</v>
      </c>
      <c r="H109">
        <v>3</v>
      </c>
      <c r="I109" t="s">
        <v>549</v>
      </c>
      <c r="J109" t="s">
        <v>3</v>
      </c>
      <c r="K109" t="s">
        <v>550</v>
      </c>
      <c r="L109">
        <v>1339</v>
      </c>
      <c r="N109">
        <v>1007</v>
      </c>
      <c r="O109" t="s">
        <v>111</v>
      </c>
      <c r="P109" t="s">
        <v>111</v>
      </c>
      <c r="Q109">
        <v>1</v>
      </c>
      <c r="X109">
        <v>162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31</v>
      </c>
      <c r="AG109">
        <v>162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ROW(Source!A107)</f>
        <v>107</v>
      </c>
      <c r="B110">
        <v>61056274</v>
      </c>
      <c r="C110">
        <v>61056273</v>
      </c>
      <c r="D110">
        <v>60134058</v>
      </c>
      <c r="E110">
        <v>1079</v>
      </c>
      <c r="F110">
        <v>1</v>
      </c>
      <c r="G110">
        <v>1079</v>
      </c>
      <c r="H110">
        <v>1</v>
      </c>
      <c r="I110" t="s">
        <v>358</v>
      </c>
      <c r="J110" t="s">
        <v>3</v>
      </c>
      <c r="K110" t="s">
        <v>359</v>
      </c>
      <c r="L110">
        <v>1191</v>
      </c>
      <c r="N110">
        <v>1013</v>
      </c>
      <c r="O110" t="s">
        <v>360</v>
      </c>
      <c r="P110" t="s">
        <v>360</v>
      </c>
      <c r="Q110">
        <v>1</v>
      </c>
      <c r="X110">
        <v>5.17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261</v>
      </c>
      <c r="AG110">
        <v>34.122</v>
      </c>
      <c r="AH110">
        <v>2</v>
      </c>
      <c r="AI110">
        <v>61056274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ROW(Source!A107)</f>
        <v>107</v>
      </c>
      <c r="B111">
        <v>61056275</v>
      </c>
      <c r="C111">
        <v>61056273</v>
      </c>
      <c r="D111">
        <v>60212004</v>
      </c>
      <c r="E111">
        <v>1</v>
      </c>
      <c r="F111">
        <v>1</v>
      </c>
      <c r="G111">
        <v>1079</v>
      </c>
      <c r="H111">
        <v>3</v>
      </c>
      <c r="I111" t="s">
        <v>479</v>
      </c>
      <c r="J111" t="s">
        <v>480</v>
      </c>
      <c r="K111" t="s">
        <v>481</v>
      </c>
      <c r="L111">
        <v>1327</v>
      </c>
      <c r="N111">
        <v>1005</v>
      </c>
      <c r="O111" t="s">
        <v>475</v>
      </c>
      <c r="P111" t="s">
        <v>475</v>
      </c>
      <c r="Q111">
        <v>1</v>
      </c>
      <c r="X111">
        <v>0.65</v>
      </c>
      <c r="Y111">
        <v>90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31</v>
      </c>
      <c r="AG111">
        <v>0.65</v>
      </c>
      <c r="AH111">
        <v>2</v>
      </c>
      <c r="AI111">
        <v>61056275</v>
      </c>
      <c r="AJ111">
        <v>110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ROW(Source!A107)</f>
        <v>107</v>
      </c>
      <c r="B112">
        <v>61056276</v>
      </c>
      <c r="C112">
        <v>61056273</v>
      </c>
      <c r="D112">
        <v>60166345</v>
      </c>
      <c r="E112">
        <v>1079</v>
      </c>
      <c r="F112">
        <v>1</v>
      </c>
      <c r="G112">
        <v>1079</v>
      </c>
      <c r="H112">
        <v>3</v>
      </c>
      <c r="I112" t="s">
        <v>549</v>
      </c>
      <c r="J112" t="s">
        <v>3</v>
      </c>
      <c r="K112" t="s">
        <v>550</v>
      </c>
      <c r="L112">
        <v>1339</v>
      </c>
      <c r="N112">
        <v>1007</v>
      </c>
      <c r="O112" t="s">
        <v>111</v>
      </c>
      <c r="P112" t="s">
        <v>111</v>
      </c>
      <c r="Q112">
        <v>1</v>
      </c>
      <c r="X112">
        <v>10.199999999999999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31</v>
      </c>
      <c r="AG112">
        <v>10.199999999999999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ROW(Source!A109)</f>
        <v>109</v>
      </c>
      <c r="B113">
        <v>61056206</v>
      </c>
      <c r="C113">
        <v>61056201</v>
      </c>
      <c r="D113">
        <v>60134058</v>
      </c>
      <c r="E113">
        <v>1079</v>
      </c>
      <c r="F113">
        <v>1</v>
      </c>
      <c r="G113">
        <v>1079</v>
      </c>
      <c r="H113">
        <v>1</v>
      </c>
      <c r="I113" t="s">
        <v>358</v>
      </c>
      <c r="J113" t="s">
        <v>3</v>
      </c>
      <c r="K113" t="s">
        <v>359</v>
      </c>
      <c r="L113">
        <v>1191</v>
      </c>
      <c r="N113">
        <v>1013</v>
      </c>
      <c r="O113" t="s">
        <v>360</v>
      </c>
      <c r="P113" t="s">
        <v>360</v>
      </c>
      <c r="Q113">
        <v>1</v>
      </c>
      <c r="X113">
        <v>8.9600000000000009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32</v>
      </c>
      <c r="AG113">
        <v>9.8560000000000016</v>
      </c>
      <c r="AH113">
        <v>2</v>
      </c>
      <c r="AI113">
        <v>61056202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ROW(Source!A109)</f>
        <v>109</v>
      </c>
      <c r="B114">
        <v>61056207</v>
      </c>
      <c r="C114">
        <v>61056201</v>
      </c>
      <c r="D114">
        <v>60230772</v>
      </c>
      <c r="E114">
        <v>1</v>
      </c>
      <c r="F114">
        <v>1</v>
      </c>
      <c r="G114">
        <v>1079</v>
      </c>
      <c r="H114">
        <v>2</v>
      </c>
      <c r="I114" t="s">
        <v>448</v>
      </c>
      <c r="J114" t="s">
        <v>449</v>
      </c>
      <c r="K114" t="s">
        <v>450</v>
      </c>
      <c r="L114">
        <v>1368</v>
      </c>
      <c r="N114">
        <v>1011</v>
      </c>
      <c r="O114" t="s">
        <v>364</v>
      </c>
      <c r="P114" t="s">
        <v>364</v>
      </c>
      <c r="Q114">
        <v>1</v>
      </c>
      <c r="X114">
        <v>0.71</v>
      </c>
      <c r="Y114">
        <v>0</v>
      </c>
      <c r="Z114">
        <v>163.81</v>
      </c>
      <c r="AA114">
        <v>14.54</v>
      </c>
      <c r="AB114">
        <v>0</v>
      </c>
      <c r="AC114">
        <v>0</v>
      </c>
      <c r="AD114">
        <v>1</v>
      </c>
      <c r="AE114">
        <v>0</v>
      </c>
      <c r="AF114" t="s">
        <v>32</v>
      </c>
      <c r="AG114">
        <v>0.78100000000000003</v>
      </c>
      <c r="AH114">
        <v>2</v>
      </c>
      <c r="AI114">
        <v>61056203</v>
      </c>
      <c r="AJ114">
        <v>112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ROW(Source!A109)</f>
        <v>109</v>
      </c>
      <c r="B115">
        <v>61056208</v>
      </c>
      <c r="C115">
        <v>61056201</v>
      </c>
      <c r="D115">
        <v>60199355</v>
      </c>
      <c r="E115">
        <v>1</v>
      </c>
      <c r="F115">
        <v>1</v>
      </c>
      <c r="G115">
        <v>1079</v>
      </c>
      <c r="H115">
        <v>3</v>
      </c>
      <c r="I115" t="s">
        <v>451</v>
      </c>
      <c r="J115" t="s">
        <v>452</v>
      </c>
      <c r="K115" t="s">
        <v>453</v>
      </c>
      <c r="L115">
        <v>1348</v>
      </c>
      <c r="N115">
        <v>1009</v>
      </c>
      <c r="O115" t="s">
        <v>225</v>
      </c>
      <c r="P115" t="s">
        <v>225</v>
      </c>
      <c r="Q115">
        <v>1000</v>
      </c>
      <c r="X115">
        <v>0.06</v>
      </c>
      <c r="Y115">
        <v>3492.86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31</v>
      </c>
      <c r="AG115">
        <v>0.06</v>
      </c>
      <c r="AH115">
        <v>2</v>
      </c>
      <c r="AI115">
        <v>61056204</v>
      </c>
      <c r="AJ115">
        <v>113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ROW(Source!A109)</f>
        <v>109</v>
      </c>
      <c r="B116">
        <v>61056209</v>
      </c>
      <c r="C116">
        <v>61056201</v>
      </c>
      <c r="D116">
        <v>60165940</v>
      </c>
      <c r="E116">
        <v>1079</v>
      </c>
      <c r="F116">
        <v>1</v>
      </c>
      <c r="G116">
        <v>1079</v>
      </c>
      <c r="H116">
        <v>3</v>
      </c>
      <c r="I116" t="s">
        <v>544</v>
      </c>
      <c r="J116" t="s">
        <v>3</v>
      </c>
      <c r="K116" t="s">
        <v>545</v>
      </c>
      <c r="L116">
        <v>1348</v>
      </c>
      <c r="N116">
        <v>1009</v>
      </c>
      <c r="O116" t="s">
        <v>225</v>
      </c>
      <c r="P116" t="s">
        <v>225</v>
      </c>
      <c r="Q116">
        <v>1000</v>
      </c>
      <c r="X116">
        <v>10.7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31</v>
      </c>
      <c r="AG116">
        <v>10.7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ROW(Source!A111)</f>
        <v>111</v>
      </c>
      <c r="B117">
        <v>61056216</v>
      </c>
      <c r="C117">
        <v>61056211</v>
      </c>
      <c r="D117">
        <v>60134058</v>
      </c>
      <c r="E117">
        <v>1079</v>
      </c>
      <c r="F117">
        <v>1</v>
      </c>
      <c r="G117">
        <v>1079</v>
      </c>
      <c r="H117">
        <v>1</v>
      </c>
      <c r="I117" t="s">
        <v>358</v>
      </c>
      <c r="J117" t="s">
        <v>3</v>
      </c>
      <c r="K117" t="s">
        <v>359</v>
      </c>
      <c r="L117">
        <v>1191</v>
      </c>
      <c r="N117">
        <v>1013</v>
      </c>
      <c r="O117" t="s">
        <v>360</v>
      </c>
      <c r="P117" t="s">
        <v>360</v>
      </c>
      <c r="Q117">
        <v>1</v>
      </c>
      <c r="X117">
        <v>8.9600000000000009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32</v>
      </c>
      <c r="AG117">
        <v>9.8560000000000016</v>
      </c>
      <c r="AH117">
        <v>2</v>
      </c>
      <c r="AI117">
        <v>61056212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ROW(Source!A111)</f>
        <v>111</v>
      </c>
      <c r="B118">
        <v>61056217</v>
      </c>
      <c r="C118">
        <v>61056211</v>
      </c>
      <c r="D118">
        <v>60230772</v>
      </c>
      <c r="E118">
        <v>1</v>
      </c>
      <c r="F118">
        <v>1</v>
      </c>
      <c r="G118">
        <v>1079</v>
      </c>
      <c r="H118">
        <v>2</v>
      </c>
      <c r="I118" t="s">
        <v>448</v>
      </c>
      <c r="J118" t="s">
        <v>449</v>
      </c>
      <c r="K118" t="s">
        <v>450</v>
      </c>
      <c r="L118">
        <v>1368</v>
      </c>
      <c r="N118">
        <v>1011</v>
      </c>
      <c r="O118" t="s">
        <v>364</v>
      </c>
      <c r="P118" t="s">
        <v>364</v>
      </c>
      <c r="Q118">
        <v>1</v>
      </c>
      <c r="X118">
        <v>0.71</v>
      </c>
      <c r="Y118">
        <v>0</v>
      </c>
      <c r="Z118">
        <v>163.81</v>
      </c>
      <c r="AA118">
        <v>14.54</v>
      </c>
      <c r="AB118">
        <v>0</v>
      </c>
      <c r="AC118">
        <v>0</v>
      </c>
      <c r="AD118">
        <v>1</v>
      </c>
      <c r="AE118">
        <v>0</v>
      </c>
      <c r="AF118" t="s">
        <v>32</v>
      </c>
      <c r="AG118">
        <v>0.78100000000000003</v>
      </c>
      <c r="AH118">
        <v>2</v>
      </c>
      <c r="AI118">
        <v>61056213</v>
      </c>
      <c r="AJ118">
        <v>116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ROW(Source!A111)</f>
        <v>111</v>
      </c>
      <c r="B119">
        <v>61056218</v>
      </c>
      <c r="C119">
        <v>61056211</v>
      </c>
      <c r="D119">
        <v>60199355</v>
      </c>
      <c r="E119">
        <v>1</v>
      </c>
      <c r="F119">
        <v>1</v>
      </c>
      <c r="G119">
        <v>1079</v>
      </c>
      <c r="H119">
        <v>3</v>
      </c>
      <c r="I119" t="s">
        <v>451</v>
      </c>
      <c r="J119" t="s">
        <v>452</v>
      </c>
      <c r="K119" t="s">
        <v>453</v>
      </c>
      <c r="L119">
        <v>1348</v>
      </c>
      <c r="N119">
        <v>1009</v>
      </c>
      <c r="O119" t="s">
        <v>225</v>
      </c>
      <c r="P119" t="s">
        <v>225</v>
      </c>
      <c r="Q119">
        <v>1000</v>
      </c>
      <c r="X119">
        <v>0.06</v>
      </c>
      <c r="Y119">
        <v>3492.86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31</v>
      </c>
      <c r="AG119">
        <v>0.06</v>
      </c>
      <c r="AH119">
        <v>2</v>
      </c>
      <c r="AI119">
        <v>61056214</v>
      </c>
      <c r="AJ119">
        <v>117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ROW(Source!A111)</f>
        <v>111</v>
      </c>
      <c r="B120">
        <v>61056219</v>
      </c>
      <c r="C120">
        <v>61056211</v>
      </c>
      <c r="D120">
        <v>60165940</v>
      </c>
      <c r="E120">
        <v>1079</v>
      </c>
      <c r="F120">
        <v>1</v>
      </c>
      <c r="G120">
        <v>1079</v>
      </c>
      <c r="H120">
        <v>3</v>
      </c>
      <c r="I120" t="s">
        <v>544</v>
      </c>
      <c r="J120" t="s">
        <v>3</v>
      </c>
      <c r="K120" t="s">
        <v>545</v>
      </c>
      <c r="L120">
        <v>1348</v>
      </c>
      <c r="N120">
        <v>1009</v>
      </c>
      <c r="O120" t="s">
        <v>225</v>
      </c>
      <c r="P120" t="s">
        <v>225</v>
      </c>
      <c r="Q120">
        <v>1000</v>
      </c>
      <c r="X120">
        <v>7.14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31</v>
      </c>
      <c r="AG120">
        <v>7.14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ROW(Source!A113)</f>
        <v>113</v>
      </c>
      <c r="B121">
        <v>61056229</v>
      </c>
      <c r="C121">
        <v>61056221</v>
      </c>
      <c r="D121">
        <v>60134058</v>
      </c>
      <c r="E121">
        <v>1079</v>
      </c>
      <c r="F121">
        <v>1</v>
      </c>
      <c r="G121">
        <v>1079</v>
      </c>
      <c r="H121">
        <v>1</v>
      </c>
      <c r="I121" t="s">
        <v>358</v>
      </c>
      <c r="J121" t="s">
        <v>3</v>
      </c>
      <c r="K121" t="s">
        <v>359</v>
      </c>
      <c r="L121">
        <v>1191</v>
      </c>
      <c r="N121">
        <v>1013</v>
      </c>
      <c r="O121" t="s">
        <v>360</v>
      </c>
      <c r="P121" t="s">
        <v>360</v>
      </c>
      <c r="Q121">
        <v>1</v>
      </c>
      <c r="X121">
        <v>69.8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32</v>
      </c>
      <c r="AG121">
        <v>76.78</v>
      </c>
      <c r="AH121">
        <v>2</v>
      </c>
      <c r="AI121">
        <v>61056222</v>
      </c>
      <c r="AJ121">
        <v>119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ROW(Source!A113)</f>
        <v>113</v>
      </c>
      <c r="B122">
        <v>61056230</v>
      </c>
      <c r="C122">
        <v>61056221</v>
      </c>
      <c r="D122">
        <v>60230624</v>
      </c>
      <c r="E122">
        <v>1</v>
      </c>
      <c r="F122">
        <v>1</v>
      </c>
      <c r="G122">
        <v>1079</v>
      </c>
      <c r="H122">
        <v>2</v>
      </c>
      <c r="I122" t="s">
        <v>381</v>
      </c>
      <c r="J122" t="s">
        <v>382</v>
      </c>
      <c r="K122" t="s">
        <v>383</v>
      </c>
      <c r="L122">
        <v>1368</v>
      </c>
      <c r="N122">
        <v>1011</v>
      </c>
      <c r="O122" t="s">
        <v>364</v>
      </c>
      <c r="P122" t="s">
        <v>364</v>
      </c>
      <c r="Q122">
        <v>1</v>
      </c>
      <c r="X122">
        <v>0.61</v>
      </c>
      <c r="Y122">
        <v>0</v>
      </c>
      <c r="Z122">
        <v>179.17</v>
      </c>
      <c r="AA122">
        <v>16.93</v>
      </c>
      <c r="AB122">
        <v>0</v>
      </c>
      <c r="AC122">
        <v>0</v>
      </c>
      <c r="AD122">
        <v>1</v>
      </c>
      <c r="AE122">
        <v>0</v>
      </c>
      <c r="AF122" t="s">
        <v>32</v>
      </c>
      <c r="AG122">
        <v>0.67100000000000004</v>
      </c>
      <c r="AH122">
        <v>2</v>
      </c>
      <c r="AI122">
        <v>61056223</v>
      </c>
      <c r="AJ122">
        <v>120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ROW(Source!A113)</f>
        <v>113</v>
      </c>
      <c r="B123">
        <v>61056231</v>
      </c>
      <c r="C123">
        <v>61056221</v>
      </c>
      <c r="D123">
        <v>60199423</v>
      </c>
      <c r="E123">
        <v>1</v>
      </c>
      <c r="F123">
        <v>1</v>
      </c>
      <c r="G123">
        <v>1079</v>
      </c>
      <c r="H123">
        <v>3</v>
      </c>
      <c r="I123" t="s">
        <v>412</v>
      </c>
      <c r="J123" t="s">
        <v>413</v>
      </c>
      <c r="K123" t="s">
        <v>414</v>
      </c>
      <c r="L123">
        <v>1348</v>
      </c>
      <c r="N123">
        <v>1009</v>
      </c>
      <c r="O123" t="s">
        <v>225</v>
      </c>
      <c r="P123" t="s">
        <v>225</v>
      </c>
      <c r="Q123">
        <v>1000</v>
      </c>
      <c r="X123">
        <v>1E-3</v>
      </c>
      <c r="Y123">
        <v>6512.79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31</v>
      </c>
      <c r="AG123">
        <v>1E-3</v>
      </c>
      <c r="AH123">
        <v>2</v>
      </c>
      <c r="AI123">
        <v>61056224</v>
      </c>
      <c r="AJ123">
        <v>121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ROW(Source!A113)</f>
        <v>113</v>
      </c>
      <c r="B124">
        <v>61056232</v>
      </c>
      <c r="C124">
        <v>61056221</v>
      </c>
      <c r="D124">
        <v>60199507</v>
      </c>
      <c r="E124">
        <v>1</v>
      </c>
      <c r="F124">
        <v>1</v>
      </c>
      <c r="G124">
        <v>1079</v>
      </c>
      <c r="H124">
        <v>3</v>
      </c>
      <c r="I124" t="s">
        <v>454</v>
      </c>
      <c r="J124" t="s">
        <v>455</v>
      </c>
      <c r="K124" t="s">
        <v>456</v>
      </c>
      <c r="L124">
        <v>1339</v>
      </c>
      <c r="N124">
        <v>1007</v>
      </c>
      <c r="O124" t="s">
        <v>111</v>
      </c>
      <c r="P124" t="s">
        <v>111</v>
      </c>
      <c r="Q124">
        <v>1</v>
      </c>
      <c r="X124">
        <v>0.17</v>
      </c>
      <c r="Y124">
        <v>1821.37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31</v>
      </c>
      <c r="AG124">
        <v>0.17</v>
      </c>
      <c r="AH124">
        <v>2</v>
      </c>
      <c r="AI124">
        <v>61056225</v>
      </c>
      <c r="AJ124">
        <v>122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ROW(Source!A113)</f>
        <v>113</v>
      </c>
      <c r="B125">
        <v>61056233</v>
      </c>
      <c r="C125">
        <v>61056221</v>
      </c>
      <c r="D125">
        <v>60206804</v>
      </c>
      <c r="E125">
        <v>1</v>
      </c>
      <c r="F125">
        <v>1</v>
      </c>
      <c r="G125">
        <v>1079</v>
      </c>
      <c r="H125">
        <v>3</v>
      </c>
      <c r="I125" t="s">
        <v>457</v>
      </c>
      <c r="J125" t="s">
        <v>458</v>
      </c>
      <c r="K125" t="s">
        <v>459</v>
      </c>
      <c r="L125">
        <v>1339</v>
      </c>
      <c r="N125">
        <v>1007</v>
      </c>
      <c r="O125" t="s">
        <v>111</v>
      </c>
      <c r="P125" t="s">
        <v>111</v>
      </c>
      <c r="Q125">
        <v>1</v>
      </c>
      <c r="X125">
        <v>0.06</v>
      </c>
      <c r="Y125">
        <v>439.5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31</v>
      </c>
      <c r="AG125">
        <v>0.06</v>
      </c>
      <c r="AH125">
        <v>2</v>
      </c>
      <c r="AI125">
        <v>61056227</v>
      </c>
      <c r="AJ125">
        <v>124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ROW(Source!A113)</f>
        <v>113</v>
      </c>
      <c r="B126">
        <v>61056234</v>
      </c>
      <c r="C126">
        <v>61056221</v>
      </c>
      <c r="D126">
        <v>60166218</v>
      </c>
      <c r="E126">
        <v>1079</v>
      </c>
      <c r="F126">
        <v>1</v>
      </c>
      <c r="G126">
        <v>1079</v>
      </c>
      <c r="H126">
        <v>3</v>
      </c>
      <c r="I126" t="s">
        <v>538</v>
      </c>
      <c r="J126" t="s">
        <v>3</v>
      </c>
      <c r="K126" t="s">
        <v>546</v>
      </c>
      <c r="L126">
        <v>1339</v>
      </c>
      <c r="N126">
        <v>1007</v>
      </c>
      <c r="O126" t="s">
        <v>111</v>
      </c>
      <c r="P126" t="s">
        <v>111</v>
      </c>
      <c r="Q126">
        <v>1</v>
      </c>
      <c r="X126">
        <v>3.9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31</v>
      </c>
      <c r="AG126">
        <v>3.9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ROW(Source!A113)</f>
        <v>113</v>
      </c>
      <c r="B127">
        <v>61056235</v>
      </c>
      <c r="C127">
        <v>61056221</v>
      </c>
      <c r="D127">
        <v>60171568</v>
      </c>
      <c r="E127">
        <v>1079</v>
      </c>
      <c r="F127">
        <v>1</v>
      </c>
      <c r="G127">
        <v>1079</v>
      </c>
      <c r="H127">
        <v>3</v>
      </c>
      <c r="I127" t="s">
        <v>547</v>
      </c>
      <c r="J127" t="s">
        <v>3</v>
      </c>
      <c r="K127" t="s">
        <v>548</v>
      </c>
      <c r="L127">
        <v>1339</v>
      </c>
      <c r="N127">
        <v>1007</v>
      </c>
      <c r="O127" t="s">
        <v>111</v>
      </c>
      <c r="P127" t="s">
        <v>111</v>
      </c>
      <c r="Q127">
        <v>1</v>
      </c>
      <c r="X127">
        <v>4.3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31</v>
      </c>
      <c r="AG127">
        <v>4.3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ROW(Source!A117)</f>
        <v>117</v>
      </c>
      <c r="B128">
        <v>62221896</v>
      </c>
      <c r="C128">
        <v>61056239</v>
      </c>
      <c r="D128">
        <v>60134058</v>
      </c>
      <c r="E128">
        <v>1079</v>
      </c>
      <c r="F128">
        <v>1</v>
      </c>
      <c r="G128">
        <v>1079</v>
      </c>
      <c r="H128">
        <v>1</v>
      </c>
      <c r="I128" t="s">
        <v>358</v>
      </c>
      <c r="J128" t="s">
        <v>3</v>
      </c>
      <c r="K128" t="s">
        <v>359</v>
      </c>
      <c r="L128">
        <v>1191</v>
      </c>
      <c r="N128">
        <v>1013</v>
      </c>
      <c r="O128" t="s">
        <v>360</v>
      </c>
      <c r="P128" t="s">
        <v>360</v>
      </c>
      <c r="Q128">
        <v>1</v>
      </c>
      <c r="X128">
        <v>26.78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32</v>
      </c>
      <c r="AG128">
        <v>29.458000000000002</v>
      </c>
      <c r="AH128">
        <v>2</v>
      </c>
      <c r="AI128">
        <v>62221896</v>
      </c>
      <c r="AJ128">
        <v>126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ROW(Source!A117)</f>
        <v>117</v>
      </c>
      <c r="B129">
        <v>62221897</v>
      </c>
      <c r="C129">
        <v>61056239</v>
      </c>
      <c r="D129">
        <v>60231241</v>
      </c>
      <c r="E129">
        <v>1</v>
      </c>
      <c r="F129">
        <v>1</v>
      </c>
      <c r="G129">
        <v>1079</v>
      </c>
      <c r="H129">
        <v>2</v>
      </c>
      <c r="I129" t="s">
        <v>482</v>
      </c>
      <c r="J129" t="s">
        <v>483</v>
      </c>
      <c r="K129" t="s">
        <v>484</v>
      </c>
      <c r="L129">
        <v>1368</v>
      </c>
      <c r="N129">
        <v>1011</v>
      </c>
      <c r="O129" t="s">
        <v>364</v>
      </c>
      <c r="P129" t="s">
        <v>364</v>
      </c>
      <c r="Q129">
        <v>1</v>
      </c>
      <c r="X129">
        <v>0.05</v>
      </c>
      <c r="Y129">
        <v>0</v>
      </c>
      <c r="Z129">
        <v>13.46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32</v>
      </c>
      <c r="AG129">
        <v>5.5000000000000007E-2</v>
      </c>
      <c r="AH129">
        <v>2</v>
      </c>
      <c r="AI129">
        <v>62221897</v>
      </c>
      <c r="AJ129">
        <v>127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ROW(Source!A117)</f>
        <v>117</v>
      </c>
      <c r="B130">
        <v>62221898</v>
      </c>
      <c r="C130">
        <v>61056239</v>
      </c>
      <c r="D130">
        <v>60230593</v>
      </c>
      <c r="E130">
        <v>1</v>
      </c>
      <c r="F130">
        <v>1</v>
      </c>
      <c r="G130">
        <v>1079</v>
      </c>
      <c r="H130">
        <v>2</v>
      </c>
      <c r="I130" t="s">
        <v>485</v>
      </c>
      <c r="J130" t="s">
        <v>486</v>
      </c>
      <c r="K130" t="s">
        <v>487</v>
      </c>
      <c r="L130">
        <v>1368</v>
      </c>
      <c r="N130">
        <v>1011</v>
      </c>
      <c r="O130" t="s">
        <v>364</v>
      </c>
      <c r="P130" t="s">
        <v>364</v>
      </c>
      <c r="Q130">
        <v>1</v>
      </c>
      <c r="X130">
        <v>0.05</v>
      </c>
      <c r="Y130">
        <v>0</v>
      </c>
      <c r="Z130">
        <v>97.62</v>
      </c>
      <c r="AA130">
        <v>12.62</v>
      </c>
      <c r="AB130">
        <v>0</v>
      </c>
      <c r="AC130">
        <v>0</v>
      </c>
      <c r="AD130">
        <v>1</v>
      </c>
      <c r="AE130">
        <v>0</v>
      </c>
      <c r="AF130" t="s">
        <v>32</v>
      </c>
      <c r="AG130">
        <v>5.5000000000000007E-2</v>
      </c>
      <c r="AH130">
        <v>2</v>
      </c>
      <c r="AI130">
        <v>62221898</v>
      </c>
      <c r="AJ130">
        <v>128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ROW(Source!A117)</f>
        <v>117</v>
      </c>
      <c r="B131">
        <v>62221899</v>
      </c>
      <c r="C131">
        <v>61056239</v>
      </c>
      <c r="D131">
        <v>60172661</v>
      </c>
      <c r="E131">
        <v>1079</v>
      </c>
      <c r="F131">
        <v>1</v>
      </c>
      <c r="G131">
        <v>1079</v>
      </c>
      <c r="H131">
        <v>3</v>
      </c>
      <c r="I131" t="s">
        <v>551</v>
      </c>
      <c r="J131" t="s">
        <v>3</v>
      </c>
      <c r="K131" t="s">
        <v>282</v>
      </c>
      <c r="L131">
        <v>1339</v>
      </c>
      <c r="N131">
        <v>1007</v>
      </c>
      <c r="O131" t="s">
        <v>111</v>
      </c>
      <c r="P131" t="s">
        <v>111</v>
      </c>
      <c r="Q131">
        <v>1</v>
      </c>
      <c r="X131">
        <v>15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31</v>
      </c>
      <c r="AG131">
        <v>15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ROW(Source!A119)</f>
        <v>119</v>
      </c>
      <c r="B132">
        <v>62221903</v>
      </c>
      <c r="C132">
        <v>61056242</v>
      </c>
      <c r="D132">
        <v>60134058</v>
      </c>
      <c r="E132">
        <v>1079</v>
      </c>
      <c r="F132">
        <v>1</v>
      </c>
      <c r="G132">
        <v>1079</v>
      </c>
      <c r="H132">
        <v>1</v>
      </c>
      <c r="I132" t="s">
        <v>358</v>
      </c>
      <c r="J132" t="s">
        <v>3</v>
      </c>
      <c r="K132" t="s">
        <v>359</v>
      </c>
      <c r="L132">
        <v>1191</v>
      </c>
      <c r="N132">
        <v>1013</v>
      </c>
      <c r="O132" t="s">
        <v>360</v>
      </c>
      <c r="P132" t="s">
        <v>360</v>
      </c>
      <c r="Q132">
        <v>1</v>
      </c>
      <c r="X132">
        <v>40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32</v>
      </c>
      <c r="AG132">
        <v>44</v>
      </c>
      <c r="AH132">
        <v>2</v>
      </c>
      <c r="AI132">
        <v>62221903</v>
      </c>
      <c r="AJ132">
        <v>130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ROW(Source!A119)</f>
        <v>119</v>
      </c>
      <c r="B133">
        <v>62221904</v>
      </c>
      <c r="C133">
        <v>61056242</v>
      </c>
      <c r="D133">
        <v>60172661</v>
      </c>
      <c r="E133">
        <v>1079</v>
      </c>
      <c r="F133">
        <v>1</v>
      </c>
      <c r="G133">
        <v>1079</v>
      </c>
      <c r="H133">
        <v>3</v>
      </c>
      <c r="I133" t="s">
        <v>551</v>
      </c>
      <c r="J133" t="s">
        <v>3</v>
      </c>
      <c r="K133" t="s">
        <v>282</v>
      </c>
      <c r="L133">
        <v>1339</v>
      </c>
      <c r="N133">
        <v>1007</v>
      </c>
      <c r="O133" t="s">
        <v>111</v>
      </c>
      <c r="P133" t="s">
        <v>111</v>
      </c>
      <c r="Q133">
        <v>1</v>
      </c>
      <c r="X133">
        <v>15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31</v>
      </c>
      <c r="AG133">
        <v>15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ROW(Source!A121)</f>
        <v>121</v>
      </c>
      <c r="B134">
        <v>62221908</v>
      </c>
      <c r="C134">
        <v>61056245</v>
      </c>
      <c r="D134">
        <v>60134058</v>
      </c>
      <c r="E134">
        <v>1079</v>
      </c>
      <c r="F134">
        <v>1</v>
      </c>
      <c r="G134">
        <v>1079</v>
      </c>
      <c r="H134">
        <v>1</v>
      </c>
      <c r="I134" t="s">
        <v>358</v>
      </c>
      <c r="J134" t="s">
        <v>3</v>
      </c>
      <c r="K134" t="s">
        <v>359</v>
      </c>
      <c r="L134">
        <v>1191</v>
      </c>
      <c r="N134">
        <v>1013</v>
      </c>
      <c r="O134" t="s">
        <v>360</v>
      </c>
      <c r="P134" t="s">
        <v>360</v>
      </c>
      <c r="Q134">
        <v>1</v>
      </c>
      <c r="X134">
        <v>5.47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5.47</v>
      </c>
      <c r="AH134">
        <v>2</v>
      </c>
      <c r="AI134">
        <v>62221908</v>
      </c>
      <c r="AJ134">
        <v>132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ROW(Source!A121)</f>
        <v>121</v>
      </c>
      <c r="B135">
        <v>62221909</v>
      </c>
      <c r="C135">
        <v>61056245</v>
      </c>
      <c r="D135">
        <v>60172661</v>
      </c>
      <c r="E135">
        <v>1079</v>
      </c>
      <c r="F135">
        <v>1</v>
      </c>
      <c r="G135">
        <v>1079</v>
      </c>
      <c r="H135">
        <v>3</v>
      </c>
      <c r="I135" t="s">
        <v>551</v>
      </c>
      <c r="J135" t="s">
        <v>3</v>
      </c>
      <c r="K135" t="s">
        <v>282</v>
      </c>
      <c r="L135">
        <v>1339</v>
      </c>
      <c r="N135">
        <v>1007</v>
      </c>
      <c r="O135" t="s">
        <v>111</v>
      </c>
      <c r="P135" t="s">
        <v>111</v>
      </c>
      <c r="Q135">
        <v>1</v>
      </c>
      <c r="X135">
        <v>5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5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ROW(Source!A123)</f>
        <v>123</v>
      </c>
      <c r="B136">
        <v>62221913</v>
      </c>
      <c r="C136">
        <v>61056248</v>
      </c>
      <c r="D136">
        <v>60134058</v>
      </c>
      <c r="E136">
        <v>1079</v>
      </c>
      <c r="F136">
        <v>1</v>
      </c>
      <c r="G136">
        <v>1079</v>
      </c>
      <c r="H136">
        <v>1</v>
      </c>
      <c r="I136" t="s">
        <v>358</v>
      </c>
      <c r="J136" t="s">
        <v>3</v>
      </c>
      <c r="K136" t="s">
        <v>359</v>
      </c>
      <c r="L136">
        <v>1191</v>
      </c>
      <c r="N136">
        <v>1013</v>
      </c>
      <c r="O136" t="s">
        <v>360</v>
      </c>
      <c r="P136" t="s">
        <v>360</v>
      </c>
      <c r="Q136">
        <v>1</v>
      </c>
      <c r="X136">
        <v>5.25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32</v>
      </c>
      <c r="AG136">
        <v>5.7750000000000004</v>
      </c>
      <c r="AH136">
        <v>2</v>
      </c>
      <c r="AI136">
        <v>62221913</v>
      </c>
      <c r="AJ136">
        <v>134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ROW(Source!A123)</f>
        <v>123</v>
      </c>
      <c r="B137">
        <v>62221914</v>
      </c>
      <c r="C137">
        <v>61056248</v>
      </c>
      <c r="D137">
        <v>60199411</v>
      </c>
      <c r="E137">
        <v>1</v>
      </c>
      <c r="F137">
        <v>1</v>
      </c>
      <c r="G137">
        <v>1079</v>
      </c>
      <c r="H137">
        <v>3</v>
      </c>
      <c r="I137" t="s">
        <v>445</v>
      </c>
      <c r="J137" t="s">
        <v>446</v>
      </c>
      <c r="K137" t="s">
        <v>447</v>
      </c>
      <c r="L137">
        <v>1339</v>
      </c>
      <c r="N137">
        <v>1007</v>
      </c>
      <c r="O137" t="s">
        <v>111</v>
      </c>
      <c r="P137" t="s">
        <v>111</v>
      </c>
      <c r="Q137">
        <v>1</v>
      </c>
      <c r="X137">
        <v>10</v>
      </c>
      <c r="Y137">
        <v>7.07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31</v>
      </c>
      <c r="AG137">
        <v>10</v>
      </c>
      <c r="AH137">
        <v>2</v>
      </c>
      <c r="AI137">
        <v>62221914</v>
      </c>
      <c r="AJ137">
        <v>135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ROW(Source!A123)</f>
        <v>123</v>
      </c>
      <c r="B138">
        <v>62221915</v>
      </c>
      <c r="C138">
        <v>61056248</v>
      </c>
      <c r="D138">
        <v>60172437</v>
      </c>
      <c r="E138">
        <v>1079</v>
      </c>
      <c r="F138">
        <v>1</v>
      </c>
      <c r="G138">
        <v>1079</v>
      </c>
      <c r="H138">
        <v>3</v>
      </c>
      <c r="I138" t="s">
        <v>552</v>
      </c>
      <c r="J138" t="s">
        <v>3</v>
      </c>
      <c r="K138" t="s">
        <v>553</v>
      </c>
      <c r="L138">
        <v>1346</v>
      </c>
      <c r="N138">
        <v>1009</v>
      </c>
      <c r="O138" t="s">
        <v>301</v>
      </c>
      <c r="P138" t="s">
        <v>301</v>
      </c>
      <c r="Q138">
        <v>1</v>
      </c>
      <c r="X138">
        <v>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31</v>
      </c>
      <c r="AG138">
        <v>4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ROW(Source!A161)</f>
        <v>161</v>
      </c>
      <c r="B139">
        <v>61056027</v>
      </c>
      <c r="C139">
        <v>61050754</v>
      </c>
      <c r="D139">
        <v>60134058</v>
      </c>
      <c r="E139">
        <v>1079</v>
      </c>
      <c r="F139">
        <v>1</v>
      </c>
      <c r="G139">
        <v>1079</v>
      </c>
      <c r="H139">
        <v>1</v>
      </c>
      <c r="I139" t="s">
        <v>358</v>
      </c>
      <c r="J139" t="s">
        <v>3</v>
      </c>
      <c r="K139" t="s">
        <v>359</v>
      </c>
      <c r="L139">
        <v>1191</v>
      </c>
      <c r="N139">
        <v>1013</v>
      </c>
      <c r="O139" t="s">
        <v>360</v>
      </c>
      <c r="P139" t="s">
        <v>360</v>
      </c>
      <c r="Q139">
        <v>1</v>
      </c>
      <c r="X139">
        <v>10.7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32</v>
      </c>
      <c r="AG139">
        <v>11.77</v>
      </c>
      <c r="AH139">
        <v>2</v>
      </c>
      <c r="AI139">
        <v>61056027</v>
      </c>
      <c r="AJ139">
        <v>137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ROW(Source!A161)</f>
        <v>161</v>
      </c>
      <c r="B140">
        <v>61056028</v>
      </c>
      <c r="C140">
        <v>61050754</v>
      </c>
      <c r="D140">
        <v>60231385</v>
      </c>
      <c r="E140">
        <v>1</v>
      </c>
      <c r="F140">
        <v>1</v>
      </c>
      <c r="G140">
        <v>1079</v>
      </c>
      <c r="H140">
        <v>2</v>
      </c>
      <c r="I140" t="s">
        <v>463</v>
      </c>
      <c r="J140" t="s">
        <v>464</v>
      </c>
      <c r="K140" t="s">
        <v>465</v>
      </c>
      <c r="L140">
        <v>1368</v>
      </c>
      <c r="N140">
        <v>1011</v>
      </c>
      <c r="O140" t="s">
        <v>364</v>
      </c>
      <c r="P140" t="s">
        <v>364</v>
      </c>
      <c r="Q140">
        <v>1</v>
      </c>
      <c r="X140">
        <v>0.35</v>
      </c>
      <c r="Y140">
        <v>0</v>
      </c>
      <c r="Z140">
        <v>83.1</v>
      </c>
      <c r="AA140">
        <v>12.62</v>
      </c>
      <c r="AB140">
        <v>0</v>
      </c>
      <c r="AC140">
        <v>0</v>
      </c>
      <c r="AD140">
        <v>1</v>
      </c>
      <c r="AE140">
        <v>0</v>
      </c>
      <c r="AF140" t="s">
        <v>32</v>
      </c>
      <c r="AG140">
        <v>0.38500000000000001</v>
      </c>
      <c r="AH140">
        <v>2</v>
      </c>
      <c r="AI140">
        <v>61056028</v>
      </c>
      <c r="AJ140">
        <v>138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ROW(Source!A161)</f>
        <v>161</v>
      </c>
      <c r="B141">
        <v>61056029</v>
      </c>
      <c r="C141">
        <v>61050754</v>
      </c>
      <c r="D141">
        <v>60230707</v>
      </c>
      <c r="E141">
        <v>1</v>
      </c>
      <c r="F141">
        <v>1</v>
      </c>
      <c r="G141">
        <v>1079</v>
      </c>
      <c r="H141">
        <v>2</v>
      </c>
      <c r="I141" t="s">
        <v>488</v>
      </c>
      <c r="J141" t="s">
        <v>489</v>
      </c>
      <c r="K141" t="s">
        <v>490</v>
      </c>
      <c r="L141">
        <v>1368</v>
      </c>
      <c r="N141">
        <v>1011</v>
      </c>
      <c r="O141" t="s">
        <v>364</v>
      </c>
      <c r="P141" t="s">
        <v>364</v>
      </c>
      <c r="Q141">
        <v>1</v>
      </c>
      <c r="X141">
        <v>2.4</v>
      </c>
      <c r="Y141">
        <v>0</v>
      </c>
      <c r="Z141">
        <v>2.27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32</v>
      </c>
      <c r="AG141">
        <v>2.64</v>
      </c>
      <c r="AH141">
        <v>2</v>
      </c>
      <c r="AI141">
        <v>61056029</v>
      </c>
      <c r="AJ141">
        <v>139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ROW(Source!A161)</f>
        <v>161</v>
      </c>
      <c r="B142">
        <v>61056030</v>
      </c>
      <c r="C142">
        <v>61050754</v>
      </c>
      <c r="D142">
        <v>60230717</v>
      </c>
      <c r="E142">
        <v>1</v>
      </c>
      <c r="F142">
        <v>1</v>
      </c>
      <c r="G142">
        <v>1079</v>
      </c>
      <c r="H142">
        <v>2</v>
      </c>
      <c r="I142" t="s">
        <v>491</v>
      </c>
      <c r="J142" t="s">
        <v>492</v>
      </c>
      <c r="K142" t="s">
        <v>493</v>
      </c>
      <c r="L142">
        <v>1368</v>
      </c>
      <c r="N142">
        <v>1011</v>
      </c>
      <c r="O142" t="s">
        <v>364</v>
      </c>
      <c r="P142" t="s">
        <v>364</v>
      </c>
      <c r="Q142">
        <v>1</v>
      </c>
      <c r="X142">
        <v>2.5</v>
      </c>
      <c r="Y142">
        <v>0</v>
      </c>
      <c r="Z142">
        <v>0.73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32</v>
      </c>
      <c r="AG142">
        <v>2.75</v>
      </c>
      <c r="AH142">
        <v>2</v>
      </c>
      <c r="AI142">
        <v>61056030</v>
      </c>
      <c r="AJ142">
        <v>140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ROW(Source!A161)</f>
        <v>161</v>
      </c>
      <c r="B143">
        <v>61056031</v>
      </c>
      <c r="C143">
        <v>61050754</v>
      </c>
      <c r="D143">
        <v>60199688</v>
      </c>
      <c r="E143">
        <v>1</v>
      </c>
      <c r="F143">
        <v>1</v>
      </c>
      <c r="G143">
        <v>1079</v>
      </c>
      <c r="H143">
        <v>3</v>
      </c>
      <c r="I143" t="s">
        <v>494</v>
      </c>
      <c r="J143" t="s">
        <v>495</v>
      </c>
      <c r="K143" t="s">
        <v>496</v>
      </c>
      <c r="L143">
        <v>1348</v>
      </c>
      <c r="N143">
        <v>1009</v>
      </c>
      <c r="O143" t="s">
        <v>225</v>
      </c>
      <c r="P143" t="s">
        <v>225</v>
      </c>
      <c r="Q143">
        <v>1000</v>
      </c>
      <c r="X143">
        <v>6.0000000000000002E-5</v>
      </c>
      <c r="Y143">
        <v>11233.62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31</v>
      </c>
      <c r="AG143">
        <v>6.0000000000000002E-5</v>
      </c>
      <c r="AH143">
        <v>2</v>
      </c>
      <c r="AI143">
        <v>61056031</v>
      </c>
      <c r="AJ143">
        <v>141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ROW(Source!A161)</f>
        <v>161</v>
      </c>
      <c r="B144">
        <v>61056032</v>
      </c>
      <c r="C144">
        <v>61050754</v>
      </c>
      <c r="D144">
        <v>60206199</v>
      </c>
      <c r="E144">
        <v>1</v>
      </c>
      <c r="F144">
        <v>1</v>
      </c>
      <c r="G144">
        <v>1079</v>
      </c>
      <c r="H144">
        <v>3</v>
      </c>
      <c r="I144" t="s">
        <v>497</v>
      </c>
      <c r="J144" t="s">
        <v>498</v>
      </c>
      <c r="K144" t="s">
        <v>499</v>
      </c>
      <c r="L144">
        <v>1346</v>
      </c>
      <c r="N144">
        <v>1009</v>
      </c>
      <c r="O144" t="s">
        <v>301</v>
      </c>
      <c r="P144" t="s">
        <v>301</v>
      </c>
      <c r="Q144">
        <v>1</v>
      </c>
      <c r="X144">
        <v>0.8</v>
      </c>
      <c r="Y144">
        <v>25.8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31</v>
      </c>
      <c r="AG144">
        <v>0.8</v>
      </c>
      <c r="AH144">
        <v>2</v>
      </c>
      <c r="AI144">
        <v>61056032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ROW(Source!A161)</f>
        <v>161</v>
      </c>
      <c r="B145">
        <v>61056033</v>
      </c>
      <c r="C145">
        <v>61050754</v>
      </c>
      <c r="D145">
        <v>60199967</v>
      </c>
      <c r="E145">
        <v>1</v>
      </c>
      <c r="F145">
        <v>1</v>
      </c>
      <c r="G145">
        <v>1079</v>
      </c>
      <c r="H145">
        <v>3</v>
      </c>
      <c r="I145" t="s">
        <v>500</v>
      </c>
      <c r="J145" t="s">
        <v>501</v>
      </c>
      <c r="K145" t="s">
        <v>502</v>
      </c>
      <c r="L145">
        <v>1348</v>
      </c>
      <c r="N145">
        <v>1009</v>
      </c>
      <c r="O145" t="s">
        <v>225</v>
      </c>
      <c r="P145" t="s">
        <v>225</v>
      </c>
      <c r="Q145">
        <v>1000</v>
      </c>
      <c r="X145">
        <v>5.0000000000000001E-4</v>
      </c>
      <c r="Y145">
        <v>60960.43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31</v>
      </c>
      <c r="AG145">
        <v>5.0000000000000001E-4</v>
      </c>
      <c r="AH145">
        <v>2</v>
      </c>
      <c r="AI145">
        <v>61056033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ROW(Source!A161)</f>
        <v>161</v>
      </c>
      <c r="B146">
        <v>61056034</v>
      </c>
      <c r="C146">
        <v>61050754</v>
      </c>
      <c r="D146">
        <v>60199990</v>
      </c>
      <c r="E146">
        <v>1</v>
      </c>
      <c r="F146">
        <v>1</v>
      </c>
      <c r="G146">
        <v>1079</v>
      </c>
      <c r="H146">
        <v>3</v>
      </c>
      <c r="I146" t="s">
        <v>503</v>
      </c>
      <c r="J146" t="s">
        <v>504</v>
      </c>
      <c r="K146" t="s">
        <v>505</v>
      </c>
      <c r="L146">
        <v>1348</v>
      </c>
      <c r="N146">
        <v>1009</v>
      </c>
      <c r="O146" t="s">
        <v>225</v>
      </c>
      <c r="P146" t="s">
        <v>225</v>
      </c>
      <c r="Q146">
        <v>1000</v>
      </c>
      <c r="X146">
        <v>4.0000000000000003E-5</v>
      </c>
      <c r="Y146">
        <v>7973.67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31</v>
      </c>
      <c r="AG146">
        <v>4.0000000000000003E-5</v>
      </c>
      <c r="AH146">
        <v>2</v>
      </c>
      <c r="AI146">
        <v>61056034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ROW(Source!A161)</f>
        <v>161</v>
      </c>
      <c r="B147">
        <v>61056035</v>
      </c>
      <c r="C147">
        <v>61050754</v>
      </c>
      <c r="D147">
        <v>60223383</v>
      </c>
      <c r="E147">
        <v>1</v>
      </c>
      <c r="F147">
        <v>1</v>
      </c>
      <c r="G147">
        <v>1079</v>
      </c>
      <c r="H147">
        <v>3</v>
      </c>
      <c r="I147" t="s">
        <v>506</v>
      </c>
      <c r="J147" t="s">
        <v>507</v>
      </c>
      <c r="K147" t="s">
        <v>508</v>
      </c>
      <c r="L147">
        <v>1356</v>
      </c>
      <c r="N147">
        <v>1010</v>
      </c>
      <c r="O147" t="s">
        <v>509</v>
      </c>
      <c r="P147" t="s">
        <v>509</v>
      </c>
      <c r="Q147">
        <v>1000</v>
      </c>
      <c r="X147">
        <v>4.0999999999999999E-4</v>
      </c>
      <c r="Y147">
        <v>226.66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31</v>
      </c>
      <c r="AG147">
        <v>4.0999999999999999E-4</v>
      </c>
      <c r="AH147">
        <v>2</v>
      </c>
      <c r="AI147">
        <v>61056035</v>
      </c>
      <c r="AJ147">
        <v>145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ROW(Source!A161)</f>
        <v>161</v>
      </c>
      <c r="B148">
        <v>61056036</v>
      </c>
      <c r="C148">
        <v>61050754</v>
      </c>
      <c r="D148">
        <v>60223044</v>
      </c>
      <c r="E148">
        <v>1</v>
      </c>
      <c r="F148">
        <v>1</v>
      </c>
      <c r="G148">
        <v>1079</v>
      </c>
      <c r="H148">
        <v>3</v>
      </c>
      <c r="I148" t="s">
        <v>510</v>
      </c>
      <c r="J148" t="s">
        <v>511</v>
      </c>
      <c r="K148" t="s">
        <v>512</v>
      </c>
      <c r="L148">
        <v>1301</v>
      </c>
      <c r="N148">
        <v>1003</v>
      </c>
      <c r="O148" t="s">
        <v>82</v>
      </c>
      <c r="P148" t="s">
        <v>82</v>
      </c>
      <c r="Q148">
        <v>1</v>
      </c>
      <c r="X148">
        <v>0.96</v>
      </c>
      <c r="Y148">
        <v>0.7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31</v>
      </c>
      <c r="AG148">
        <v>0.96</v>
      </c>
      <c r="AH148">
        <v>2</v>
      </c>
      <c r="AI148">
        <v>61056036</v>
      </c>
      <c r="AJ148">
        <v>146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ROW(Source!A161)</f>
        <v>161</v>
      </c>
      <c r="B149">
        <v>61056037</v>
      </c>
      <c r="C149">
        <v>61050754</v>
      </c>
      <c r="D149">
        <v>60223046</v>
      </c>
      <c r="E149">
        <v>1</v>
      </c>
      <c r="F149">
        <v>1</v>
      </c>
      <c r="G149">
        <v>1079</v>
      </c>
      <c r="H149">
        <v>3</v>
      </c>
      <c r="I149" t="s">
        <v>513</v>
      </c>
      <c r="J149" t="s">
        <v>514</v>
      </c>
      <c r="K149" t="s">
        <v>515</v>
      </c>
      <c r="L149">
        <v>1356</v>
      </c>
      <c r="N149">
        <v>1010</v>
      </c>
      <c r="O149" t="s">
        <v>509</v>
      </c>
      <c r="P149" t="s">
        <v>509</v>
      </c>
      <c r="Q149">
        <v>1000</v>
      </c>
      <c r="X149">
        <v>8.3199999999999993E-3</v>
      </c>
      <c r="Y149">
        <v>6.44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31</v>
      </c>
      <c r="AG149">
        <v>8.3199999999999993E-3</v>
      </c>
      <c r="AH149">
        <v>2</v>
      </c>
      <c r="AI149">
        <v>61056037</v>
      </c>
      <c r="AJ149">
        <v>147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ROW(Source!A161)</f>
        <v>161</v>
      </c>
      <c r="B150">
        <v>61056038</v>
      </c>
      <c r="C150">
        <v>61050754</v>
      </c>
      <c r="D150">
        <v>60149692</v>
      </c>
      <c r="E150">
        <v>1079</v>
      </c>
      <c r="F150">
        <v>1</v>
      </c>
      <c r="G150">
        <v>1079</v>
      </c>
      <c r="H150">
        <v>3</v>
      </c>
      <c r="I150" t="s">
        <v>554</v>
      </c>
      <c r="J150" t="s">
        <v>3</v>
      </c>
      <c r="K150" t="s">
        <v>555</v>
      </c>
      <c r="L150">
        <v>1303</v>
      </c>
      <c r="N150">
        <v>1003</v>
      </c>
      <c r="O150" t="s">
        <v>556</v>
      </c>
      <c r="P150" t="s">
        <v>556</v>
      </c>
      <c r="Q150">
        <v>1000</v>
      </c>
      <c r="X150">
        <v>0.10199999999999999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31</v>
      </c>
      <c r="AG150">
        <v>0.10199999999999999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ROW(Source!A161)</f>
        <v>161</v>
      </c>
      <c r="B151">
        <v>61056039</v>
      </c>
      <c r="C151">
        <v>61050754</v>
      </c>
      <c r="D151">
        <v>60154640</v>
      </c>
      <c r="E151">
        <v>1079</v>
      </c>
      <c r="F151">
        <v>1</v>
      </c>
      <c r="G151">
        <v>1079</v>
      </c>
      <c r="H151">
        <v>3</v>
      </c>
      <c r="I151" t="s">
        <v>557</v>
      </c>
      <c r="J151" t="s">
        <v>3</v>
      </c>
      <c r="K151" t="s">
        <v>558</v>
      </c>
      <c r="L151">
        <v>1354</v>
      </c>
      <c r="N151">
        <v>1010</v>
      </c>
      <c r="O151" t="s">
        <v>98</v>
      </c>
      <c r="P151" t="s">
        <v>98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31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ROW(Source!A164)</f>
        <v>164</v>
      </c>
      <c r="B152">
        <v>61056053</v>
      </c>
      <c r="C152">
        <v>61050805</v>
      </c>
      <c r="D152">
        <v>60134058</v>
      </c>
      <c r="E152">
        <v>1079</v>
      </c>
      <c r="F152">
        <v>1</v>
      </c>
      <c r="G152">
        <v>1079</v>
      </c>
      <c r="H152">
        <v>1</v>
      </c>
      <c r="I152" t="s">
        <v>358</v>
      </c>
      <c r="J152" t="s">
        <v>3</v>
      </c>
      <c r="K152" t="s">
        <v>359</v>
      </c>
      <c r="L152">
        <v>1191</v>
      </c>
      <c r="N152">
        <v>1013</v>
      </c>
      <c r="O152" t="s">
        <v>360</v>
      </c>
      <c r="P152" t="s">
        <v>360</v>
      </c>
      <c r="Q152">
        <v>1</v>
      </c>
      <c r="X152">
        <v>20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32</v>
      </c>
      <c r="AG152">
        <v>22</v>
      </c>
      <c r="AH152">
        <v>2</v>
      </c>
      <c r="AI152">
        <v>61056053</v>
      </c>
      <c r="AJ152">
        <v>148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ROW(Source!A164)</f>
        <v>164</v>
      </c>
      <c r="B153">
        <v>61056054</v>
      </c>
      <c r="C153">
        <v>61050805</v>
      </c>
      <c r="D153">
        <v>60231385</v>
      </c>
      <c r="E153">
        <v>1</v>
      </c>
      <c r="F153">
        <v>1</v>
      </c>
      <c r="G153">
        <v>1079</v>
      </c>
      <c r="H153">
        <v>2</v>
      </c>
      <c r="I153" t="s">
        <v>463</v>
      </c>
      <c r="J153" t="s">
        <v>464</v>
      </c>
      <c r="K153" t="s">
        <v>465</v>
      </c>
      <c r="L153">
        <v>1368</v>
      </c>
      <c r="N153">
        <v>1011</v>
      </c>
      <c r="O153" t="s">
        <v>364</v>
      </c>
      <c r="P153" t="s">
        <v>364</v>
      </c>
      <c r="Q153">
        <v>1</v>
      </c>
      <c r="X153">
        <v>1.06</v>
      </c>
      <c r="Y153">
        <v>0</v>
      </c>
      <c r="Z153">
        <v>83.1</v>
      </c>
      <c r="AA153">
        <v>12.62</v>
      </c>
      <c r="AB153">
        <v>0</v>
      </c>
      <c r="AC153">
        <v>0</v>
      </c>
      <c r="AD153">
        <v>1</v>
      </c>
      <c r="AE153">
        <v>0</v>
      </c>
      <c r="AF153" t="s">
        <v>32</v>
      </c>
      <c r="AG153">
        <v>1.1660000000000001</v>
      </c>
      <c r="AH153">
        <v>2</v>
      </c>
      <c r="AI153">
        <v>61056054</v>
      </c>
      <c r="AJ153">
        <v>149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ROW(Source!A164)</f>
        <v>164</v>
      </c>
      <c r="B154">
        <v>61056055</v>
      </c>
      <c r="C154">
        <v>61050805</v>
      </c>
      <c r="D154">
        <v>60230707</v>
      </c>
      <c r="E154">
        <v>1</v>
      </c>
      <c r="F154">
        <v>1</v>
      </c>
      <c r="G154">
        <v>1079</v>
      </c>
      <c r="H154">
        <v>2</v>
      </c>
      <c r="I154" t="s">
        <v>488</v>
      </c>
      <c r="J154" t="s">
        <v>489</v>
      </c>
      <c r="K154" t="s">
        <v>490</v>
      </c>
      <c r="L154">
        <v>1368</v>
      </c>
      <c r="N154">
        <v>1011</v>
      </c>
      <c r="O154" t="s">
        <v>364</v>
      </c>
      <c r="P154" t="s">
        <v>364</v>
      </c>
      <c r="Q154">
        <v>1</v>
      </c>
      <c r="X154">
        <v>4.2699999999999996</v>
      </c>
      <c r="Y154">
        <v>0</v>
      </c>
      <c r="Z154">
        <v>2.27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32</v>
      </c>
      <c r="AG154">
        <v>4.6970000000000001</v>
      </c>
      <c r="AH154">
        <v>2</v>
      </c>
      <c r="AI154">
        <v>61056055</v>
      </c>
      <c r="AJ154">
        <v>150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ROW(Source!A164)</f>
        <v>164</v>
      </c>
      <c r="B155">
        <v>61056056</v>
      </c>
      <c r="C155">
        <v>61050805</v>
      </c>
      <c r="D155">
        <v>60230717</v>
      </c>
      <c r="E155">
        <v>1</v>
      </c>
      <c r="F155">
        <v>1</v>
      </c>
      <c r="G155">
        <v>1079</v>
      </c>
      <c r="H155">
        <v>2</v>
      </c>
      <c r="I155" t="s">
        <v>491</v>
      </c>
      <c r="J155" t="s">
        <v>492</v>
      </c>
      <c r="K155" t="s">
        <v>493</v>
      </c>
      <c r="L155">
        <v>1368</v>
      </c>
      <c r="N155">
        <v>1011</v>
      </c>
      <c r="O155" t="s">
        <v>364</v>
      </c>
      <c r="P155" t="s">
        <v>364</v>
      </c>
      <c r="Q155">
        <v>1</v>
      </c>
      <c r="X155">
        <v>4.5999999999999996</v>
      </c>
      <c r="Y155">
        <v>0</v>
      </c>
      <c r="Z155">
        <v>0.73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32</v>
      </c>
      <c r="AG155">
        <v>5.0599999999999996</v>
      </c>
      <c r="AH155">
        <v>2</v>
      </c>
      <c r="AI155">
        <v>61056056</v>
      </c>
      <c r="AJ155">
        <v>151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ROW(Source!A164)</f>
        <v>164</v>
      </c>
      <c r="B156">
        <v>61056057</v>
      </c>
      <c r="C156">
        <v>61050805</v>
      </c>
      <c r="D156">
        <v>60199688</v>
      </c>
      <c r="E156">
        <v>1</v>
      </c>
      <c r="F156">
        <v>1</v>
      </c>
      <c r="G156">
        <v>1079</v>
      </c>
      <c r="H156">
        <v>3</v>
      </c>
      <c r="I156" t="s">
        <v>494</v>
      </c>
      <c r="J156" t="s">
        <v>495</v>
      </c>
      <c r="K156" t="s">
        <v>496</v>
      </c>
      <c r="L156">
        <v>1348</v>
      </c>
      <c r="N156">
        <v>1009</v>
      </c>
      <c r="O156" t="s">
        <v>225</v>
      </c>
      <c r="P156" t="s">
        <v>225</v>
      </c>
      <c r="Q156">
        <v>1000</v>
      </c>
      <c r="X156">
        <v>6.0000000000000002E-5</v>
      </c>
      <c r="Y156">
        <v>11233.62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31</v>
      </c>
      <c r="AG156">
        <v>6.0000000000000002E-5</v>
      </c>
      <c r="AH156">
        <v>2</v>
      </c>
      <c r="AI156">
        <v>61056057</v>
      </c>
      <c r="AJ156">
        <v>152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ROW(Source!A164)</f>
        <v>164</v>
      </c>
      <c r="B157">
        <v>61056058</v>
      </c>
      <c r="C157">
        <v>61050805</v>
      </c>
      <c r="D157">
        <v>60206199</v>
      </c>
      <c r="E157">
        <v>1</v>
      </c>
      <c r="F157">
        <v>1</v>
      </c>
      <c r="G157">
        <v>1079</v>
      </c>
      <c r="H157">
        <v>3</v>
      </c>
      <c r="I157" t="s">
        <v>497</v>
      </c>
      <c r="J157" t="s">
        <v>498</v>
      </c>
      <c r="K157" t="s">
        <v>499</v>
      </c>
      <c r="L157">
        <v>1346</v>
      </c>
      <c r="N157">
        <v>1009</v>
      </c>
      <c r="O157" t="s">
        <v>301</v>
      </c>
      <c r="P157" t="s">
        <v>301</v>
      </c>
      <c r="Q157">
        <v>1</v>
      </c>
      <c r="X157">
        <v>0.8</v>
      </c>
      <c r="Y157">
        <v>25.8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31</v>
      </c>
      <c r="AG157">
        <v>0.8</v>
      </c>
      <c r="AH157">
        <v>2</v>
      </c>
      <c r="AI157">
        <v>61056058</v>
      </c>
      <c r="AJ157">
        <v>153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ROW(Source!A164)</f>
        <v>164</v>
      </c>
      <c r="B158">
        <v>61056059</v>
      </c>
      <c r="C158">
        <v>61050805</v>
      </c>
      <c r="D158">
        <v>60199967</v>
      </c>
      <c r="E158">
        <v>1</v>
      </c>
      <c r="F158">
        <v>1</v>
      </c>
      <c r="G158">
        <v>1079</v>
      </c>
      <c r="H158">
        <v>3</v>
      </c>
      <c r="I158" t="s">
        <v>500</v>
      </c>
      <c r="J158" t="s">
        <v>501</v>
      </c>
      <c r="K158" t="s">
        <v>502</v>
      </c>
      <c r="L158">
        <v>1348</v>
      </c>
      <c r="N158">
        <v>1009</v>
      </c>
      <c r="O158" t="s">
        <v>225</v>
      </c>
      <c r="P158" t="s">
        <v>225</v>
      </c>
      <c r="Q158">
        <v>1000</v>
      </c>
      <c r="X158">
        <v>5.0000000000000001E-4</v>
      </c>
      <c r="Y158">
        <v>60960.43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31</v>
      </c>
      <c r="AG158">
        <v>5.0000000000000001E-4</v>
      </c>
      <c r="AH158">
        <v>2</v>
      </c>
      <c r="AI158">
        <v>61056059</v>
      </c>
      <c r="AJ158">
        <v>154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ROW(Source!A164)</f>
        <v>164</v>
      </c>
      <c r="B159">
        <v>61056060</v>
      </c>
      <c r="C159">
        <v>61050805</v>
      </c>
      <c r="D159">
        <v>60199990</v>
      </c>
      <c r="E159">
        <v>1</v>
      </c>
      <c r="F159">
        <v>1</v>
      </c>
      <c r="G159">
        <v>1079</v>
      </c>
      <c r="H159">
        <v>3</v>
      </c>
      <c r="I159" t="s">
        <v>503</v>
      </c>
      <c r="J159" t="s">
        <v>504</v>
      </c>
      <c r="K159" t="s">
        <v>505</v>
      </c>
      <c r="L159">
        <v>1348</v>
      </c>
      <c r="N159">
        <v>1009</v>
      </c>
      <c r="O159" t="s">
        <v>225</v>
      </c>
      <c r="P159" t="s">
        <v>225</v>
      </c>
      <c r="Q159">
        <v>1000</v>
      </c>
      <c r="X159">
        <v>4.0000000000000003E-5</v>
      </c>
      <c r="Y159">
        <v>7973.67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31</v>
      </c>
      <c r="AG159">
        <v>4.0000000000000003E-5</v>
      </c>
      <c r="AH159">
        <v>2</v>
      </c>
      <c r="AI159">
        <v>61056060</v>
      </c>
      <c r="AJ159">
        <v>155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ROW(Source!A164)</f>
        <v>164</v>
      </c>
      <c r="B160">
        <v>61056061</v>
      </c>
      <c r="C160">
        <v>61050805</v>
      </c>
      <c r="D160">
        <v>60223383</v>
      </c>
      <c r="E160">
        <v>1</v>
      </c>
      <c r="F160">
        <v>1</v>
      </c>
      <c r="G160">
        <v>1079</v>
      </c>
      <c r="H160">
        <v>3</v>
      </c>
      <c r="I160" t="s">
        <v>506</v>
      </c>
      <c r="J160" t="s">
        <v>507</v>
      </c>
      <c r="K160" t="s">
        <v>508</v>
      </c>
      <c r="L160">
        <v>1356</v>
      </c>
      <c r="N160">
        <v>1010</v>
      </c>
      <c r="O160" t="s">
        <v>509</v>
      </c>
      <c r="P160" t="s">
        <v>509</v>
      </c>
      <c r="Q160">
        <v>1000</v>
      </c>
      <c r="X160">
        <v>4.0999999999999999E-4</v>
      </c>
      <c r="Y160">
        <v>226.66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31</v>
      </c>
      <c r="AG160">
        <v>4.0999999999999999E-4</v>
      </c>
      <c r="AH160">
        <v>2</v>
      </c>
      <c r="AI160">
        <v>61056061</v>
      </c>
      <c r="AJ160">
        <v>156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ROW(Source!A164)</f>
        <v>164</v>
      </c>
      <c r="B161">
        <v>61056062</v>
      </c>
      <c r="C161">
        <v>61050805</v>
      </c>
      <c r="D161">
        <v>60223044</v>
      </c>
      <c r="E161">
        <v>1</v>
      </c>
      <c r="F161">
        <v>1</v>
      </c>
      <c r="G161">
        <v>1079</v>
      </c>
      <c r="H161">
        <v>3</v>
      </c>
      <c r="I161" t="s">
        <v>510</v>
      </c>
      <c r="J161" t="s">
        <v>511</v>
      </c>
      <c r="K161" t="s">
        <v>512</v>
      </c>
      <c r="L161">
        <v>1301</v>
      </c>
      <c r="N161">
        <v>1003</v>
      </c>
      <c r="O161" t="s">
        <v>82</v>
      </c>
      <c r="P161" t="s">
        <v>82</v>
      </c>
      <c r="Q161">
        <v>1</v>
      </c>
      <c r="X161">
        <v>0.96</v>
      </c>
      <c r="Y161">
        <v>0.7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31</v>
      </c>
      <c r="AG161">
        <v>0.96</v>
      </c>
      <c r="AH161">
        <v>2</v>
      </c>
      <c r="AI161">
        <v>61056062</v>
      </c>
      <c r="AJ161">
        <v>157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ROW(Source!A164)</f>
        <v>164</v>
      </c>
      <c r="B162">
        <v>61056063</v>
      </c>
      <c r="C162">
        <v>61050805</v>
      </c>
      <c r="D162">
        <v>60223046</v>
      </c>
      <c r="E162">
        <v>1</v>
      </c>
      <c r="F162">
        <v>1</v>
      </c>
      <c r="G162">
        <v>1079</v>
      </c>
      <c r="H162">
        <v>3</v>
      </c>
      <c r="I162" t="s">
        <v>513</v>
      </c>
      <c r="J162" t="s">
        <v>514</v>
      </c>
      <c r="K162" t="s">
        <v>515</v>
      </c>
      <c r="L162">
        <v>1356</v>
      </c>
      <c r="N162">
        <v>1010</v>
      </c>
      <c r="O162" t="s">
        <v>509</v>
      </c>
      <c r="P162" t="s">
        <v>509</v>
      </c>
      <c r="Q162">
        <v>1000</v>
      </c>
      <c r="X162">
        <v>8.3199999999999993E-3</v>
      </c>
      <c r="Y162">
        <v>6.44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31</v>
      </c>
      <c r="AG162">
        <v>8.3199999999999993E-3</v>
      </c>
      <c r="AH162">
        <v>2</v>
      </c>
      <c r="AI162">
        <v>61056063</v>
      </c>
      <c r="AJ162">
        <v>158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ROW(Source!A164)</f>
        <v>164</v>
      </c>
      <c r="B163">
        <v>61056064</v>
      </c>
      <c r="C163">
        <v>61050805</v>
      </c>
      <c r="D163">
        <v>60149692</v>
      </c>
      <c r="E163">
        <v>1079</v>
      </c>
      <c r="F163">
        <v>1</v>
      </c>
      <c r="G163">
        <v>1079</v>
      </c>
      <c r="H163">
        <v>3</v>
      </c>
      <c r="I163" t="s">
        <v>554</v>
      </c>
      <c r="J163" t="s">
        <v>3</v>
      </c>
      <c r="K163" t="s">
        <v>555</v>
      </c>
      <c r="L163">
        <v>1303</v>
      </c>
      <c r="N163">
        <v>1003</v>
      </c>
      <c r="O163" t="s">
        <v>556</v>
      </c>
      <c r="P163" t="s">
        <v>556</v>
      </c>
      <c r="Q163">
        <v>1000</v>
      </c>
      <c r="X163">
        <v>0.10199999999999999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31</v>
      </c>
      <c r="AG163">
        <v>0.10199999999999999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ROW(Source!A164)</f>
        <v>164</v>
      </c>
      <c r="B164">
        <v>61056065</v>
      </c>
      <c r="C164">
        <v>61050805</v>
      </c>
      <c r="D164">
        <v>60154640</v>
      </c>
      <c r="E164">
        <v>1079</v>
      </c>
      <c r="F164">
        <v>1</v>
      </c>
      <c r="G164">
        <v>1079</v>
      </c>
      <c r="H164">
        <v>3</v>
      </c>
      <c r="I164" t="s">
        <v>557</v>
      </c>
      <c r="J164" t="s">
        <v>3</v>
      </c>
      <c r="K164" t="s">
        <v>558</v>
      </c>
      <c r="L164">
        <v>1354</v>
      </c>
      <c r="N164">
        <v>1010</v>
      </c>
      <c r="O164" t="s">
        <v>98</v>
      </c>
      <c r="P164" t="s">
        <v>98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31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ROW(Source!A167)</f>
        <v>167</v>
      </c>
      <c r="B165">
        <v>61050892</v>
      </c>
      <c r="C165">
        <v>61050856</v>
      </c>
      <c r="D165">
        <v>60134058</v>
      </c>
      <c r="E165">
        <v>1079</v>
      </c>
      <c r="F165">
        <v>1</v>
      </c>
      <c r="G165">
        <v>1079</v>
      </c>
      <c r="H165">
        <v>1</v>
      </c>
      <c r="I165" t="s">
        <v>358</v>
      </c>
      <c r="J165" t="s">
        <v>3</v>
      </c>
      <c r="K165" t="s">
        <v>359</v>
      </c>
      <c r="L165">
        <v>1191</v>
      </c>
      <c r="N165">
        <v>1013</v>
      </c>
      <c r="O165" t="s">
        <v>360</v>
      </c>
      <c r="P165" t="s">
        <v>360</v>
      </c>
      <c r="Q165">
        <v>1</v>
      </c>
      <c r="X165">
        <v>24.8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32</v>
      </c>
      <c r="AG165">
        <v>27.280000000000005</v>
      </c>
      <c r="AH165">
        <v>2</v>
      </c>
      <c r="AI165">
        <v>61050868</v>
      </c>
      <c r="AJ165">
        <v>159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ROW(Source!A167)</f>
        <v>167</v>
      </c>
      <c r="B166">
        <v>61050893</v>
      </c>
      <c r="C166">
        <v>61050856</v>
      </c>
      <c r="D166">
        <v>60231385</v>
      </c>
      <c r="E166">
        <v>1</v>
      </c>
      <c r="F166">
        <v>1</v>
      </c>
      <c r="G166">
        <v>1079</v>
      </c>
      <c r="H166">
        <v>2</v>
      </c>
      <c r="I166" t="s">
        <v>463</v>
      </c>
      <c r="J166" t="s">
        <v>464</v>
      </c>
      <c r="K166" t="s">
        <v>465</v>
      </c>
      <c r="L166">
        <v>1368</v>
      </c>
      <c r="N166">
        <v>1011</v>
      </c>
      <c r="O166" t="s">
        <v>364</v>
      </c>
      <c r="P166" t="s">
        <v>364</v>
      </c>
      <c r="Q166">
        <v>1</v>
      </c>
      <c r="X166">
        <v>1.49</v>
      </c>
      <c r="Y166">
        <v>0</v>
      </c>
      <c r="Z166">
        <v>83.1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32</v>
      </c>
      <c r="AG166">
        <v>1.639</v>
      </c>
      <c r="AH166">
        <v>2</v>
      </c>
      <c r="AI166">
        <v>61050869</v>
      </c>
      <c r="AJ166">
        <v>160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ROW(Source!A167)</f>
        <v>167</v>
      </c>
      <c r="B167">
        <v>61050894</v>
      </c>
      <c r="C167">
        <v>61050856</v>
      </c>
      <c r="D167">
        <v>60230717</v>
      </c>
      <c r="E167">
        <v>1</v>
      </c>
      <c r="F167">
        <v>1</v>
      </c>
      <c r="G167">
        <v>1079</v>
      </c>
      <c r="H167">
        <v>2</v>
      </c>
      <c r="I167" t="s">
        <v>491</v>
      </c>
      <c r="J167" t="s">
        <v>492</v>
      </c>
      <c r="K167" t="s">
        <v>493</v>
      </c>
      <c r="L167">
        <v>1368</v>
      </c>
      <c r="N167">
        <v>1011</v>
      </c>
      <c r="O167" t="s">
        <v>364</v>
      </c>
      <c r="P167" t="s">
        <v>364</v>
      </c>
      <c r="Q167">
        <v>1</v>
      </c>
      <c r="X167">
        <v>5.53</v>
      </c>
      <c r="Y167">
        <v>0</v>
      </c>
      <c r="Z167">
        <v>0.73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32</v>
      </c>
      <c r="AG167">
        <v>6.0830000000000011</v>
      </c>
      <c r="AH167">
        <v>2</v>
      </c>
      <c r="AI167">
        <v>61050870</v>
      </c>
      <c r="AJ167">
        <v>161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ROW(Source!A167)</f>
        <v>167</v>
      </c>
      <c r="B168">
        <v>61050895</v>
      </c>
      <c r="C168">
        <v>61050856</v>
      </c>
      <c r="D168">
        <v>60230753</v>
      </c>
      <c r="E168">
        <v>1</v>
      </c>
      <c r="F168">
        <v>1</v>
      </c>
      <c r="G168">
        <v>1079</v>
      </c>
      <c r="H168">
        <v>2</v>
      </c>
      <c r="I168" t="s">
        <v>516</v>
      </c>
      <c r="J168" t="s">
        <v>517</v>
      </c>
      <c r="K168" t="s">
        <v>518</v>
      </c>
      <c r="L168">
        <v>1368</v>
      </c>
      <c r="N168">
        <v>1011</v>
      </c>
      <c r="O168" t="s">
        <v>364</v>
      </c>
      <c r="P168" t="s">
        <v>364</v>
      </c>
      <c r="Q168">
        <v>1</v>
      </c>
      <c r="X168">
        <v>5.14</v>
      </c>
      <c r="Y168">
        <v>0</v>
      </c>
      <c r="Z168">
        <v>4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32</v>
      </c>
      <c r="AG168">
        <v>5.6539999999999999</v>
      </c>
      <c r="AH168">
        <v>2</v>
      </c>
      <c r="AI168">
        <v>61050871</v>
      </c>
      <c r="AJ168">
        <v>162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ROW(Source!A167)</f>
        <v>167</v>
      </c>
      <c r="B169">
        <v>61050896</v>
      </c>
      <c r="C169">
        <v>61050856</v>
      </c>
      <c r="D169">
        <v>60199688</v>
      </c>
      <c r="E169">
        <v>1</v>
      </c>
      <c r="F169">
        <v>1</v>
      </c>
      <c r="G169">
        <v>1079</v>
      </c>
      <c r="H169">
        <v>3</v>
      </c>
      <c r="I169" t="s">
        <v>494</v>
      </c>
      <c r="J169" t="s">
        <v>495</v>
      </c>
      <c r="K169" t="s">
        <v>496</v>
      </c>
      <c r="L169">
        <v>1348</v>
      </c>
      <c r="N169">
        <v>1009</v>
      </c>
      <c r="O169" t="s">
        <v>225</v>
      </c>
      <c r="P169" t="s">
        <v>225</v>
      </c>
      <c r="Q169">
        <v>1000</v>
      </c>
      <c r="X169">
        <v>6.0000000000000002E-5</v>
      </c>
      <c r="Y169">
        <v>11233.62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31</v>
      </c>
      <c r="AG169">
        <v>6.0000000000000002E-5</v>
      </c>
      <c r="AH169">
        <v>2</v>
      </c>
      <c r="AI169">
        <v>61050872</v>
      </c>
      <c r="AJ169">
        <v>163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ROW(Source!A167)</f>
        <v>167</v>
      </c>
      <c r="B170">
        <v>61050897</v>
      </c>
      <c r="C170">
        <v>61050856</v>
      </c>
      <c r="D170">
        <v>60206199</v>
      </c>
      <c r="E170">
        <v>1</v>
      </c>
      <c r="F170">
        <v>1</v>
      </c>
      <c r="G170">
        <v>1079</v>
      </c>
      <c r="H170">
        <v>3</v>
      </c>
      <c r="I170" t="s">
        <v>497</v>
      </c>
      <c r="J170" t="s">
        <v>498</v>
      </c>
      <c r="K170" t="s">
        <v>499</v>
      </c>
      <c r="L170">
        <v>1346</v>
      </c>
      <c r="N170">
        <v>1009</v>
      </c>
      <c r="O170" t="s">
        <v>301</v>
      </c>
      <c r="P170" t="s">
        <v>301</v>
      </c>
      <c r="Q170">
        <v>1</v>
      </c>
      <c r="X170">
        <v>0.8</v>
      </c>
      <c r="Y170">
        <v>25.8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31</v>
      </c>
      <c r="AG170">
        <v>0.8</v>
      </c>
      <c r="AH170">
        <v>2</v>
      </c>
      <c r="AI170">
        <v>61050873</v>
      </c>
      <c r="AJ170">
        <v>164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ROW(Source!A167)</f>
        <v>167</v>
      </c>
      <c r="B171">
        <v>61050898</v>
      </c>
      <c r="C171">
        <v>61050856</v>
      </c>
      <c r="D171">
        <v>60199967</v>
      </c>
      <c r="E171">
        <v>1</v>
      </c>
      <c r="F171">
        <v>1</v>
      </c>
      <c r="G171">
        <v>1079</v>
      </c>
      <c r="H171">
        <v>3</v>
      </c>
      <c r="I171" t="s">
        <v>500</v>
      </c>
      <c r="J171" t="s">
        <v>501</v>
      </c>
      <c r="K171" t="s">
        <v>502</v>
      </c>
      <c r="L171">
        <v>1348</v>
      </c>
      <c r="N171">
        <v>1009</v>
      </c>
      <c r="O171" t="s">
        <v>225</v>
      </c>
      <c r="P171" t="s">
        <v>225</v>
      </c>
      <c r="Q171">
        <v>1000</v>
      </c>
      <c r="X171">
        <v>5.0000000000000001E-4</v>
      </c>
      <c r="Y171">
        <v>60960.43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31</v>
      </c>
      <c r="AG171">
        <v>5.0000000000000001E-4</v>
      </c>
      <c r="AH171">
        <v>2</v>
      </c>
      <c r="AI171">
        <v>61050874</v>
      </c>
      <c r="AJ171">
        <v>165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ROW(Source!A167)</f>
        <v>167</v>
      </c>
      <c r="B172">
        <v>61050899</v>
      </c>
      <c r="C172">
        <v>61050856</v>
      </c>
      <c r="D172">
        <v>60199990</v>
      </c>
      <c r="E172">
        <v>1</v>
      </c>
      <c r="F172">
        <v>1</v>
      </c>
      <c r="G172">
        <v>1079</v>
      </c>
      <c r="H172">
        <v>3</v>
      </c>
      <c r="I172" t="s">
        <v>503</v>
      </c>
      <c r="J172" t="s">
        <v>504</v>
      </c>
      <c r="K172" t="s">
        <v>505</v>
      </c>
      <c r="L172">
        <v>1348</v>
      </c>
      <c r="N172">
        <v>1009</v>
      </c>
      <c r="O172" t="s">
        <v>225</v>
      </c>
      <c r="P172" t="s">
        <v>225</v>
      </c>
      <c r="Q172">
        <v>1000</v>
      </c>
      <c r="X172">
        <v>4.0000000000000003E-5</v>
      </c>
      <c r="Y172">
        <v>7973.67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31</v>
      </c>
      <c r="AG172">
        <v>4.0000000000000003E-5</v>
      </c>
      <c r="AH172">
        <v>2</v>
      </c>
      <c r="AI172">
        <v>61050875</v>
      </c>
      <c r="AJ172">
        <v>166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ROW(Source!A167)</f>
        <v>167</v>
      </c>
      <c r="B173">
        <v>61050900</v>
      </c>
      <c r="C173">
        <v>61050856</v>
      </c>
      <c r="D173">
        <v>60223383</v>
      </c>
      <c r="E173">
        <v>1</v>
      </c>
      <c r="F173">
        <v>1</v>
      </c>
      <c r="G173">
        <v>1079</v>
      </c>
      <c r="H173">
        <v>3</v>
      </c>
      <c r="I173" t="s">
        <v>506</v>
      </c>
      <c r="J173" t="s">
        <v>507</v>
      </c>
      <c r="K173" t="s">
        <v>508</v>
      </c>
      <c r="L173">
        <v>1356</v>
      </c>
      <c r="N173">
        <v>1010</v>
      </c>
      <c r="O173" t="s">
        <v>509</v>
      </c>
      <c r="P173" t="s">
        <v>509</v>
      </c>
      <c r="Q173">
        <v>1000</v>
      </c>
      <c r="X173">
        <v>4.0999999999999999E-4</v>
      </c>
      <c r="Y173">
        <v>226.66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31</v>
      </c>
      <c r="AG173">
        <v>4.0999999999999999E-4</v>
      </c>
      <c r="AH173">
        <v>2</v>
      </c>
      <c r="AI173">
        <v>61050876</v>
      </c>
      <c r="AJ173">
        <v>167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ROW(Source!A167)</f>
        <v>167</v>
      </c>
      <c r="B174">
        <v>61050901</v>
      </c>
      <c r="C174">
        <v>61050856</v>
      </c>
      <c r="D174">
        <v>60223044</v>
      </c>
      <c r="E174">
        <v>1</v>
      </c>
      <c r="F174">
        <v>1</v>
      </c>
      <c r="G174">
        <v>1079</v>
      </c>
      <c r="H174">
        <v>3</v>
      </c>
      <c r="I174" t="s">
        <v>510</v>
      </c>
      <c r="J174" t="s">
        <v>511</v>
      </c>
      <c r="K174" t="s">
        <v>512</v>
      </c>
      <c r="L174">
        <v>1301</v>
      </c>
      <c r="N174">
        <v>1003</v>
      </c>
      <c r="O174" t="s">
        <v>82</v>
      </c>
      <c r="P174" t="s">
        <v>82</v>
      </c>
      <c r="Q174">
        <v>1</v>
      </c>
      <c r="X174">
        <v>0.96</v>
      </c>
      <c r="Y174">
        <v>0.7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31</v>
      </c>
      <c r="AG174">
        <v>0.96</v>
      </c>
      <c r="AH174">
        <v>2</v>
      </c>
      <c r="AI174">
        <v>61050877</v>
      </c>
      <c r="AJ174">
        <v>168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ROW(Source!A167)</f>
        <v>167</v>
      </c>
      <c r="B175">
        <v>61050902</v>
      </c>
      <c r="C175">
        <v>61050856</v>
      </c>
      <c r="D175">
        <v>60223046</v>
      </c>
      <c r="E175">
        <v>1</v>
      </c>
      <c r="F175">
        <v>1</v>
      </c>
      <c r="G175">
        <v>1079</v>
      </c>
      <c r="H175">
        <v>3</v>
      </c>
      <c r="I175" t="s">
        <v>513</v>
      </c>
      <c r="J175" t="s">
        <v>514</v>
      </c>
      <c r="K175" t="s">
        <v>515</v>
      </c>
      <c r="L175">
        <v>1356</v>
      </c>
      <c r="N175">
        <v>1010</v>
      </c>
      <c r="O175" t="s">
        <v>509</v>
      </c>
      <c r="P175" t="s">
        <v>509</v>
      </c>
      <c r="Q175">
        <v>1000</v>
      </c>
      <c r="X175">
        <v>8.3199999999999993E-3</v>
      </c>
      <c r="Y175">
        <v>6.44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31</v>
      </c>
      <c r="AG175">
        <v>8.3199999999999993E-3</v>
      </c>
      <c r="AH175">
        <v>2</v>
      </c>
      <c r="AI175">
        <v>61050878</v>
      </c>
      <c r="AJ175">
        <v>169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ROW(Source!A167)</f>
        <v>167</v>
      </c>
      <c r="B176">
        <v>61050903</v>
      </c>
      <c r="C176">
        <v>61050856</v>
      </c>
      <c r="D176">
        <v>60149684</v>
      </c>
      <c r="E176">
        <v>1079</v>
      </c>
      <c r="F176">
        <v>1</v>
      </c>
      <c r="G176">
        <v>1079</v>
      </c>
      <c r="H176">
        <v>3</v>
      </c>
      <c r="I176" t="s">
        <v>554</v>
      </c>
      <c r="J176" t="s">
        <v>3</v>
      </c>
      <c r="K176" t="s">
        <v>555</v>
      </c>
      <c r="L176">
        <v>1303</v>
      </c>
      <c r="N176">
        <v>1003</v>
      </c>
      <c r="O176" t="s">
        <v>556</v>
      </c>
      <c r="P176" t="s">
        <v>556</v>
      </c>
      <c r="Q176">
        <v>1000</v>
      </c>
      <c r="X176">
        <v>0.10199999999999999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31</v>
      </c>
      <c r="AG176">
        <v>0.10199999999999999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ROW(Source!A167)</f>
        <v>167</v>
      </c>
      <c r="B177">
        <v>61050904</v>
      </c>
      <c r="C177">
        <v>61050856</v>
      </c>
      <c r="D177">
        <v>60154640</v>
      </c>
      <c r="E177">
        <v>1079</v>
      </c>
      <c r="F177">
        <v>1</v>
      </c>
      <c r="G177">
        <v>1079</v>
      </c>
      <c r="H177">
        <v>3</v>
      </c>
      <c r="I177" t="s">
        <v>557</v>
      </c>
      <c r="J177" t="s">
        <v>3</v>
      </c>
      <c r="K177" t="s">
        <v>558</v>
      </c>
      <c r="L177">
        <v>1354</v>
      </c>
      <c r="N177">
        <v>1010</v>
      </c>
      <c r="O177" t="s">
        <v>98</v>
      </c>
      <c r="P177" t="s">
        <v>98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31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ROW(Source!A170)</f>
        <v>170</v>
      </c>
      <c r="B178">
        <v>61050943</v>
      </c>
      <c r="C178">
        <v>61050907</v>
      </c>
      <c r="D178">
        <v>60134058</v>
      </c>
      <c r="E178">
        <v>1079</v>
      </c>
      <c r="F178">
        <v>1</v>
      </c>
      <c r="G178">
        <v>1079</v>
      </c>
      <c r="H178">
        <v>1</v>
      </c>
      <c r="I178" t="s">
        <v>358</v>
      </c>
      <c r="J178" t="s">
        <v>3</v>
      </c>
      <c r="K178" t="s">
        <v>359</v>
      </c>
      <c r="L178">
        <v>1191</v>
      </c>
      <c r="N178">
        <v>1013</v>
      </c>
      <c r="O178" t="s">
        <v>360</v>
      </c>
      <c r="P178" t="s">
        <v>360</v>
      </c>
      <c r="Q178">
        <v>1</v>
      </c>
      <c r="X178">
        <v>24.8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32</v>
      </c>
      <c r="AG178">
        <v>27.280000000000005</v>
      </c>
      <c r="AH178">
        <v>2</v>
      </c>
      <c r="AI178">
        <v>61050919</v>
      </c>
      <c r="AJ178">
        <v>170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ROW(Source!A170)</f>
        <v>170</v>
      </c>
      <c r="B179">
        <v>61050944</v>
      </c>
      <c r="C179">
        <v>61050907</v>
      </c>
      <c r="D179">
        <v>60231385</v>
      </c>
      <c r="E179">
        <v>1</v>
      </c>
      <c r="F179">
        <v>1</v>
      </c>
      <c r="G179">
        <v>1079</v>
      </c>
      <c r="H179">
        <v>2</v>
      </c>
      <c r="I179" t="s">
        <v>463</v>
      </c>
      <c r="J179" t="s">
        <v>464</v>
      </c>
      <c r="K179" t="s">
        <v>465</v>
      </c>
      <c r="L179">
        <v>1368</v>
      </c>
      <c r="N179">
        <v>1011</v>
      </c>
      <c r="O179" t="s">
        <v>364</v>
      </c>
      <c r="P179" t="s">
        <v>364</v>
      </c>
      <c r="Q179">
        <v>1</v>
      </c>
      <c r="X179">
        <v>1.49</v>
      </c>
      <c r="Y179">
        <v>0</v>
      </c>
      <c r="Z179">
        <v>83.1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32</v>
      </c>
      <c r="AG179">
        <v>1.639</v>
      </c>
      <c r="AH179">
        <v>2</v>
      </c>
      <c r="AI179">
        <v>61050920</v>
      </c>
      <c r="AJ179">
        <v>171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ROW(Source!A170)</f>
        <v>170</v>
      </c>
      <c r="B180">
        <v>61050945</v>
      </c>
      <c r="C180">
        <v>61050907</v>
      </c>
      <c r="D180">
        <v>60230717</v>
      </c>
      <c r="E180">
        <v>1</v>
      </c>
      <c r="F180">
        <v>1</v>
      </c>
      <c r="G180">
        <v>1079</v>
      </c>
      <c r="H180">
        <v>2</v>
      </c>
      <c r="I180" t="s">
        <v>491</v>
      </c>
      <c r="J180" t="s">
        <v>492</v>
      </c>
      <c r="K180" t="s">
        <v>493</v>
      </c>
      <c r="L180">
        <v>1368</v>
      </c>
      <c r="N180">
        <v>1011</v>
      </c>
      <c r="O180" t="s">
        <v>364</v>
      </c>
      <c r="P180" t="s">
        <v>364</v>
      </c>
      <c r="Q180">
        <v>1</v>
      </c>
      <c r="X180">
        <v>5.53</v>
      </c>
      <c r="Y180">
        <v>0</v>
      </c>
      <c r="Z180">
        <v>0.73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32</v>
      </c>
      <c r="AG180">
        <v>6.0830000000000011</v>
      </c>
      <c r="AH180">
        <v>2</v>
      </c>
      <c r="AI180">
        <v>61050921</v>
      </c>
      <c r="AJ180">
        <v>172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ROW(Source!A170)</f>
        <v>170</v>
      </c>
      <c r="B181">
        <v>61050946</v>
      </c>
      <c r="C181">
        <v>61050907</v>
      </c>
      <c r="D181">
        <v>60230753</v>
      </c>
      <c r="E181">
        <v>1</v>
      </c>
      <c r="F181">
        <v>1</v>
      </c>
      <c r="G181">
        <v>1079</v>
      </c>
      <c r="H181">
        <v>2</v>
      </c>
      <c r="I181" t="s">
        <v>516</v>
      </c>
      <c r="J181" t="s">
        <v>517</v>
      </c>
      <c r="K181" t="s">
        <v>518</v>
      </c>
      <c r="L181">
        <v>1368</v>
      </c>
      <c r="N181">
        <v>1011</v>
      </c>
      <c r="O181" t="s">
        <v>364</v>
      </c>
      <c r="P181" t="s">
        <v>364</v>
      </c>
      <c r="Q181">
        <v>1</v>
      </c>
      <c r="X181">
        <v>5.14</v>
      </c>
      <c r="Y181">
        <v>0</v>
      </c>
      <c r="Z181">
        <v>4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32</v>
      </c>
      <c r="AG181">
        <v>5.6539999999999999</v>
      </c>
      <c r="AH181">
        <v>2</v>
      </c>
      <c r="AI181">
        <v>61050922</v>
      </c>
      <c r="AJ181">
        <v>173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ROW(Source!A170)</f>
        <v>170</v>
      </c>
      <c r="B182">
        <v>61050947</v>
      </c>
      <c r="C182">
        <v>61050907</v>
      </c>
      <c r="D182">
        <v>60199688</v>
      </c>
      <c r="E182">
        <v>1</v>
      </c>
      <c r="F182">
        <v>1</v>
      </c>
      <c r="G182">
        <v>1079</v>
      </c>
      <c r="H182">
        <v>3</v>
      </c>
      <c r="I182" t="s">
        <v>494</v>
      </c>
      <c r="J182" t="s">
        <v>495</v>
      </c>
      <c r="K182" t="s">
        <v>496</v>
      </c>
      <c r="L182">
        <v>1348</v>
      </c>
      <c r="N182">
        <v>1009</v>
      </c>
      <c r="O182" t="s">
        <v>225</v>
      </c>
      <c r="P182" t="s">
        <v>225</v>
      </c>
      <c r="Q182">
        <v>1000</v>
      </c>
      <c r="X182">
        <v>6.0000000000000002E-5</v>
      </c>
      <c r="Y182">
        <v>11233.62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31</v>
      </c>
      <c r="AG182">
        <v>6.0000000000000002E-5</v>
      </c>
      <c r="AH182">
        <v>2</v>
      </c>
      <c r="AI182">
        <v>61050923</v>
      </c>
      <c r="AJ182">
        <v>174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ROW(Source!A170)</f>
        <v>170</v>
      </c>
      <c r="B183">
        <v>61050948</v>
      </c>
      <c r="C183">
        <v>61050907</v>
      </c>
      <c r="D183">
        <v>60206199</v>
      </c>
      <c r="E183">
        <v>1</v>
      </c>
      <c r="F183">
        <v>1</v>
      </c>
      <c r="G183">
        <v>1079</v>
      </c>
      <c r="H183">
        <v>3</v>
      </c>
      <c r="I183" t="s">
        <v>497</v>
      </c>
      <c r="J183" t="s">
        <v>498</v>
      </c>
      <c r="K183" t="s">
        <v>499</v>
      </c>
      <c r="L183">
        <v>1346</v>
      </c>
      <c r="N183">
        <v>1009</v>
      </c>
      <c r="O183" t="s">
        <v>301</v>
      </c>
      <c r="P183" t="s">
        <v>301</v>
      </c>
      <c r="Q183">
        <v>1</v>
      </c>
      <c r="X183">
        <v>0.8</v>
      </c>
      <c r="Y183">
        <v>25.8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31</v>
      </c>
      <c r="AG183">
        <v>0.8</v>
      </c>
      <c r="AH183">
        <v>2</v>
      </c>
      <c r="AI183">
        <v>61050924</v>
      </c>
      <c r="AJ183">
        <v>175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ROW(Source!A170)</f>
        <v>170</v>
      </c>
      <c r="B184">
        <v>61050949</v>
      </c>
      <c r="C184">
        <v>61050907</v>
      </c>
      <c r="D184">
        <v>60199967</v>
      </c>
      <c r="E184">
        <v>1</v>
      </c>
      <c r="F184">
        <v>1</v>
      </c>
      <c r="G184">
        <v>1079</v>
      </c>
      <c r="H184">
        <v>3</v>
      </c>
      <c r="I184" t="s">
        <v>500</v>
      </c>
      <c r="J184" t="s">
        <v>501</v>
      </c>
      <c r="K184" t="s">
        <v>502</v>
      </c>
      <c r="L184">
        <v>1348</v>
      </c>
      <c r="N184">
        <v>1009</v>
      </c>
      <c r="O184" t="s">
        <v>225</v>
      </c>
      <c r="P184" t="s">
        <v>225</v>
      </c>
      <c r="Q184">
        <v>1000</v>
      </c>
      <c r="X184">
        <v>5.0000000000000001E-4</v>
      </c>
      <c r="Y184">
        <v>60960.43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31</v>
      </c>
      <c r="AG184">
        <v>5.0000000000000001E-4</v>
      </c>
      <c r="AH184">
        <v>2</v>
      </c>
      <c r="AI184">
        <v>61050925</v>
      </c>
      <c r="AJ184">
        <v>176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ROW(Source!A170)</f>
        <v>170</v>
      </c>
      <c r="B185">
        <v>61050950</v>
      </c>
      <c r="C185">
        <v>61050907</v>
      </c>
      <c r="D185">
        <v>60199990</v>
      </c>
      <c r="E185">
        <v>1</v>
      </c>
      <c r="F185">
        <v>1</v>
      </c>
      <c r="G185">
        <v>1079</v>
      </c>
      <c r="H185">
        <v>3</v>
      </c>
      <c r="I185" t="s">
        <v>503</v>
      </c>
      <c r="J185" t="s">
        <v>504</v>
      </c>
      <c r="K185" t="s">
        <v>505</v>
      </c>
      <c r="L185">
        <v>1348</v>
      </c>
      <c r="N185">
        <v>1009</v>
      </c>
      <c r="O185" t="s">
        <v>225</v>
      </c>
      <c r="P185" t="s">
        <v>225</v>
      </c>
      <c r="Q185">
        <v>1000</v>
      </c>
      <c r="X185">
        <v>4.0000000000000003E-5</v>
      </c>
      <c r="Y185">
        <v>7973.67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31</v>
      </c>
      <c r="AG185">
        <v>4.0000000000000003E-5</v>
      </c>
      <c r="AH185">
        <v>2</v>
      </c>
      <c r="AI185">
        <v>61050926</v>
      </c>
      <c r="AJ185">
        <v>177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ROW(Source!A170)</f>
        <v>170</v>
      </c>
      <c r="B186">
        <v>61050951</v>
      </c>
      <c r="C186">
        <v>61050907</v>
      </c>
      <c r="D186">
        <v>60223383</v>
      </c>
      <c r="E186">
        <v>1</v>
      </c>
      <c r="F186">
        <v>1</v>
      </c>
      <c r="G186">
        <v>1079</v>
      </c>
      <c r="H186">
        <v>3</v>
      </c>
      <c r="I186" t="s">
        <v>506</v>
      </c>
      <c r="J186" t="s">
        <v>507</v>
      </c>
      <c r="K186" t="s">
        <v>508</v>
      </c>
      <c r="L186">
        <v>1356</v>
      </c>
      <c r="N186">
        <v>1010</v>
      </c>
      <c r="O186" t="s">
        <v>509</v>
      </c>
      <c r="P186" t="s">
        <v>509</v>
      </c>
      <c r="Q186">
        <v>1000</v>
      </c>
      <c r="X186">
        <v>4.0999999999999999E-4</v>
      </c>
      <c r="Y186">
        <v>226.66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31</v>
      </c>
      <c r="AG186">
        <v>4.0999999999999999E-4</v>
      </c>
      <c r="AH186">
        <v>2</v>
      </c>
      <c r="AI186">
        <v>61050927</v>
      </c>
      <c r="AJ186">
        <v>178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ROW(Source!A170)</f>
        <v>170</v>
      </c>
      <c r="B187">
        <v>61050952</v>
      </c>
      <c r="C187">
        <v>61050907</v>
      </c>
      <c r="D187">
        <v>60223044</v>
      </c>
      <c r="E187">
        <v>1</v>
      </c>
      <c r="F187">
        <v>1</v>
      </c>
      <c r="G187">
        <v>1079</v>
      </c>
      <c r="H187">
        <v>3</v>
      </c>
      <c r="I187" t="s">
        <v>510</v>
      </c>
      <c r="J187" t="s">
        <v>511</v>
      </c>
      <c r="K187" t="s">
        <v>512</v>
      </c>
      <c r="L187">
        <v>1301</v>
      </c>
      <c r="N187">
        <v>1003</v>
      </c>
      <c r="O187" t="s">
        <v>82</v>
      </c>
      <c r="P187" t="s">
        <v>82</v>
      </c>
      <c r="Q187">
        <v>1</v>
      </c>
      <c r="X187">
        <v>0.96</v>
      </c>
      <c r="Y187">
        <v>0.7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31</v>
      </c>
      <c r="AG187">
        <v>0.96</v>
      </c>
      <c r="AH187">
        <v>2</v>
      </c>
      <c r="AI187">
        <v>61050928</v>
      </c>
      <c r="AJ187">
        <v>179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ROW(Source!A170)</f>
        <v>170</v>
      </c>
      <c r="B188">
        <v>61050953</v>
      </c>
      <c r="C188">
        <v>61050907</v>
      </c>
      <c r="D188">
        <v>60223046</v>
      </c>
      <c r="E188">
        <v>1</v>
      </c>
      <c r="F188">
        <v>1</v>
      </c>
      <c r="G188">
        <v>1079</v>
      </c>
      <c r="H188">
        <v>3</v>
      </c>
      <c r="I188" t="s">
        <v>513</v>
      </c>
      <c r="J188" t="s">
        <v>514</v>
      </c>
      <c r="K188" t="s">
        <v>515</v>
      </c>
      <c r="L188">
        <v>1356</v>
      </c>
      <c r="N188">
        <v>1010</v>
      </c>
      <c r="O188" t="s">
        <v>509</v>
      </c>
      <c r="P188" t="s">
        <v>509</v>
      </c>
      <c r="Q188">
        <v>1000</v>
      </c>
      <c r="X188">
        <v>8.3199999999999993E-3</v>
      </c>
      <c r="Y188">
        <v>6.44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31</v>
      </c>
      <c r="AG188">
        <v>8.3199999999999993E-3</v>
      </c>
      <c r="AH188">
        <v>2</v>
      </c>
      <c r="AI188">
        <v>61050929</v>
      </c>
      <c r="AJ188">
        <v>180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ROW(Source!A170)</f>
        <v>170</v>
      </c>
      <c r="B189">
        <v>61050954</v>
      </c>
      <c r="C189">
        <v>61050907</v>
      </c>
      <c r="D189">
        <v>60149684</v>
      </c>
      <c r="E189">
        <v>1079</v>
      </c>
      <c r="F189">
        <v>1</v>
      </c>
      <c r="G189">
        <v>1079</v>
      </c>
      <c r="H189">
        <v>3</v>
      </c>
      <c r="I189" t="s">
        <v>554</v>
      </c>
      <c r="J189" t="s">
        <v>3</v>
      </c>
      <c r="K189" t="s">
        <v>555</v>
      </c>
      <c r="L189">
        <v>1303</v>
      </c>
      <c r="N189">
        <v>1003</v>
      </c>
      <c r="O189" t="s">
        <v>556</v>
      </c>
      <c r="P189" t="s">
        <v>556</v>
      </c>
      <c r="Q189">
        <v>1000</v>
      </c>
      <c r="X189">
        <v>0.10199999999999999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31</v>
      </c>
      <c r="AG189">
        <v>0.10199999999999999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ROW(Source!A170)</f>
        <v>170</v>
      </c>
      <c r="B190">
        <v>61050955</v>
      </c>
      <c r="C190">
        <v>61050907</v>
      </c>
      <c r="D190">
        <v>60154640</v>
      </c>
      <c r="E190">
        <v>1079</v>
      </c>
      <c r="F190">
        <v>1</v>
      </c>
      <c r="G190">
        <v>1079</v>
      </c>
      <c r="H190">
        <v>3</v>
      </c>
      <c r="I190" t="s">
        <v>557</v>
      </c>
      <c r="J190" t="s">
        <v>3</v>
      </c>
      <c r="K190" t="s">
        <v>558</v>
      </c>
      <c r="L190">
        <v>1354</v>
      </c>
      <c r="N190">
        <v>1010</v>
      </c>
      <c r="O190" t="s">
        <v>98</v>
      </c>
      <c r="P190" t="s">
        <v>98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31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ROW(Source!A172)</f>
        <v>172</v>
      </c>
      <c r="B191">
        <v>61050984</v>
      </c>
      <c r="C191">
        <v>61050957</v>
      </c>
      <c r="D191">
        <v>60134058</v>
      </c>
      <c r="E191">
        <v>1079</v>
      </c>
      <c r="F191">
        <v>1</v>
      </c>
      <c r="G191">
        <v>1079</v>
      </c>
      <c r="H191">
        <v>1</v>
      </c>
      <c r="I191" t="s">
        <v>358</v>
      </c>
      <c r="J191" t="s">
        <v>3</v>
      </c>
      <c r="K191" t="s">
        <v>359</v>
      </c>
      <c r="L191">
        <v>1191</v>
      </c>
      <c r="N191">
        <v>1013</v>
      </c>
      <c r="O191" t="s">
        <v>360</v>
      </c>
      <c r="P191" t="s">
        <v>360</v>
      </c>
      <c r="Q191">
        <v>1</v>
      </c>
      <c r="X191">
        <v>155.88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32</v>
      </c>
      <c r="AG191">
        <v>171.46800000000002</v>
      </c>
      <c r="AH191">
        <v>2</v>
      </c>
      <c r="AI191">
        <v>61050966</v>
      </c>
      <c r="AJ191">
        <v>181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ROW(Source!A172)</f>
        <v>172</v>
      </c>
      <c r="B192">
        <v>61050985</v>
      </c>
      <c r="C192">
        <v>61050957</v>
      </c>
      <c r="D192">
        <v>60231226</v>
      </c>
      <c r="E192">
        <v>1</v>
      </c>
      <c r="F192">
        <v>1</v>
      </c>
      <c r="G192">
        <v>1079</v>
      </c>
      <c r="H192">
        <v>2</v>
      </c>
      <c r="I192" t="s">
        <v>519</v>
      </c>
      <c r="J192" t="s">
        <v>520</v>
      </c>
      <c r="K192" t="s">
        <v>521</v>
      </c>
      <c r="L192">
        <v>1368</v>
      </c>
      <c r="N192">
        <v>1011</v>
      </c>
      <c r="O192" t="s">
        <v>364</v>
      </c>
      <c r="P192" t="s">
        <v>364</v>
      </c>
      <c r="Q192">
        <v>1</v>
      </c>
      <c r="X192">
        <v>19.72</v>
      </c>
      <c r="Y192">
        <v>0</v>
      </c>
      <c r="Z192">
        <v>36.08</v>
      </c>
      <c r="AA192">
        <v>3.1</v>
      </c>
      <c r="AB192">
        <v>0</v>
      </c>
      <c r="AC192">
        <v>0</v>
      </c>
      <c r="AD192">
        <v>1</v>
      </c>
      <c r="AE192">
        <v>0</v>
      </c>
      <c r="AF192" t="s">
        <v>32</v>
      </c>
      <c r="AG192">
        <v>21.692</v>
      </c>
      <c r="AH192">
        <v>2</v>
      </c>
      <c r="AI192">
        <v>61050967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ROW(Source!A172)</f>
        <v>172</v>
      </c>
      <c r="B193">
        <v>61050986</v>
      </c>
      <c r="C193">
        <v>61050957</v>
      </c>
      <c r="D193">
        <v>60231385</v>
      </c>
      <c r="E193">
        <v>1</v>
      </c>
      <c r="F193">
        <v>1</v>
      </c>
      <c r="G193">
        <v>1079</v>
      </c>
      <c r="H193">
        <v>2</v>
      </c>
      <c r="I193" t="s">
        <v>463</v>
      </c>
      <c r="J193" t="s">
        <v>464</v>
      </c>
      <c r="K193" t="s">
        <v>465</v>
      </c>
      <c r="L193">
        <v>1368</v>
      </c>
      <c r="N193">
        <v>1011</v>
      </c>
      <c r="O193" t="s">
        <v>364</v>
      </c>
      <c r="P193" t="s">
        <v>364</v>
      </c>
      <c r="Q193">
        <v>1</v>
      </c>
      <c r="X193">
        <v>0.05</v>
      </c>
      <c r="Y193">
        <v>0</v>
      </c>
      <c r="Z193">
        <v>83.1</v>
      </c>
      <c r="AA193">
        <v>12.62</v>
      </c>
      <c r="AB193">
        <v>0</v>
      </c>
      <c r="AC193">
        <v>0</v>
      </c>
      <c r="AD193">
        <v>1</v>
      </c>
      <c r="AE193">
        <v>0</v>
      </c>
      <c r="AF193" t="s">
        <v>32</v>
      </c>
      <c r="AG193">
        <v>5.5000000000000007E-2</v>
      </c>
      <c r="AH193">
        <v>2</v>
      </c>
      <c r="AI193">
        <v>61050968</v>
      </c>
      <c r="AJ193">
        <v>183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ROW(Source!A172)</f>
        <v>172</v>
      </c>
      <c r="B194">
        <v>61050987</v>
      </c>
      <c r="C194">
        <v>61050957</v>
      </c>
      <c r="D194">
        <v>60199408</v>
      </c>
      <c r="E194">
        <v>1</v>
      </c>
      <c r="F194">
        <v>1</v>
      </c>
      <c r="G194">
        <v>1079</v>
      </c>
      <c r="H194">
        <v>3</v>
      </c>
      <c r="I194" t="s">
        <v>390</v>
      </c>
      <c r="J194" t="s">
        <v>391</v>
      </c>
      <c r="K194" t="s">
        <v>392</v>
      </c>
      <c r="L194">
        <v>1346</v>
      </c>
      <c r="N194">
        <v>1009</v>
      </c>
      <c r="O194" t="s">
        <v>301</v>
      </c>
      <c r="P194" t="s">
        <v>301</v>
      </c>
      <c r="Q194">
        <v>1</v>
      </c>
      <c r="X194">
        <v>10</v>
      </c>
      <c r="Y194">
        <v>1.61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31</v>
      </c>
      <c r="AG194">
        <v>10</v>
      </c>
      <c r="AH194">
        <v>2</v>
      </c>
      <c r="AI194">
        <v>61050969</v>
      </c>
      <c r="AJ194">
        <v>184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ROW(Source!A172)</f>
        <v>172</v>
      </c>
      <c r="B195">
        <v>61050988</v>
      </c>
      <c r="C195">
        <v>61050957</v>
      </c>
      <c r="D195">
        <v>60200388</v>
      </c>
      <c r="E195">
        <v>1</v>
      </c>
      <c r="F195">
        <v>1</v>
      </c>
      <c r="G195">
        <v>1079</v>
      </c>
      <c r="H195">
        <v>3</v>
      </c>
      <c r="I195" t="s">
        <v>522</v>
      </c>
      <c r="J195" t="s">
        <v>523</v>
      </c>
      <c r="K195" t="s">
        <v>524</v>
      </c>
      <c r="L195">
        <v>1327</v>
      </c>
      <c r="N195">
        <v>1005</v>
      </c>
      <c r="O195" t="s">
        <v>475</v>
      </c>
      <c r="P195" t="s">
        <v>475</v>
      </c>
      <c r="Q195">
        <v>1</v>
      </c>
      <c r="X195">
        <v>1</v>
      </c>
      <c r="Y195">
        <v>127.33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31</v>
      </c>
      <c r="AG195">
        <v>1</v>
      </c>
      <c r="AH195">
        <v>2</v>
      </c>
      <c r="AI195">
        <v>61050970</v>
      </c>
      <c r="AJ195">
        <v>185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ROW(Source!A172)</f>
        <v>172</v>
      </c>
      <c r="B196">
        <v>61050989</v>
      </c>
      <c r="C196">
        <v>61050957</v>
      </c>
      <c r="D196">
        <v>60201236</v>
      </c>
      <c r="E196">
        <v>1</v>
      </c>
      <c r="F196">
        <v>1</v>
      </c>
      <c r="G196">
        <v>1079</v>
      </c>
      <c r="H196">
        <v>3</v>
      </c>
      <c r="I196" t="s">
        <v>525</v>
      </c>
      <c r="J196" t="s">
        <v>526</v>
      </c>
      <c r="K196" t="s">
        <v>527</v>
      </c>
      <c r="L196">
        <v>1346</v>
      </c>
      <c r="N196">
        <v>1009</v>
      </c>
      <c r="O196" t="s">
        <v>301</v>
      </c>
      <c r="P196" t="s">
        <v>301</v>
      </c>
      <c r="Q196">
        <v>1</v>
      </c>
      <c r="X196">
        <v>30.6</v>
      </c>
      <c r="Y196">
        <v>6.25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31</v>
      </c>
      <c r="AG196">
        <v>30.6</v>
      </c>
      <c r="AH196">
        <v>2</v>
      </c>
      <c r="AI196">
        <v>61050971</v>
      </c>
      <c r="AJ196">
        <v>186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ROW(Source!A172)</f>
        <v>172</v>
      </c>
      <c r="B197">
        <v>61050990</v>
      </c>
      <c r="C197">
        <v>61050957</v>
      </c>
      <c r="D197">
        <v>60206534</v>
      </c>
      <c r="E197">
        <v>1</v>
      </c>
      <c r="F197">
        <v>1</v>
      </c>
      <c r="G197">
        <v>1079</v>
      </c>
      <c r="H197">
        <v>3</v>
      </c>
      <c r="I197" t="s">
        <v>528</v>
      </c>
      <c r="J197" t="s">
        <v>529</v>
      </c>
      <c r="K197" t="s">
        <v>530</v>
      </c>
      <c r="L197">
        <v>1296</v>
      </c>
      <c r="N197">
        <v>1002</v>
      </c>
      <c r="O197" t="s">
        <v>531</v>
      </c>
      <c r="P197" t="s">
        <v>531</v>
      </c>
      <c r="Q197">
        <v>1</v>
      </c>
      <c r="X197">
        <v>5</v>
      </c>
      <c r="Y197">
        <v>16.25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31</v>
      </c>
      <c r="AG197">
        <v>5</v>
      </c>
      <c r="AH197">
        <v>2</v>
      </c>
      <c r="AI197">
        <v>61050972</v>
      </c>
      <c r="AJ197">
        <v>187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ROW(Source!A172)</f>
        <v>172</v>
      </c>
      <c r="B198">
        <v>61050991</v>
      </c>
      <c r="C198">
        <v>61050957</v>
      </c>
      <c r="D198">
        <v>60223339</v>
      </c>
      <c r="E198">
        <v>1</v>
      </c>
      <c r="F198">
        <v>1</v>
      </c>
      <c r="G198">
        <v>1079</v>
      </c>
      <c r="H198">
        <v>3</v>
      </c>
      <c r="I198" t="s">
        <v>532</v>
      </c>
      <c r="J198" t="s">
        <v>533</v>
      </c>
      <c r="K198" t="s">
        <v>534</v>
      </c>
      <c r="L198">
        <v>1355</v>
      </c>
      <c r="N198">
        <v>1010</v>
      </c>
      <c r="O198" t="s">
        <v>535</v>
      </c>
      <c r="P198" t="s">
        <v>535</v>
      </c>
      <c r="Q198">
        <v>100</v>
      </c>
      <c r="X198">
        <v>2</v>
      </c>
      <c r="Y198">
        <v>59.47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31</v>
      </c>
      <c r="AG198">
        <v>2</v>
      </c>
      <c r="AH198">
        <v>2</v>
      </c>
      <c r="AI198">
        <v>61050973</v>
      </c>
      <c r="AJ198">
        <v>189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ROW(Source!A172)</f>
        <v>172</v>
      </c>
      <c r="B199">
        <v>61050992</v>
      </c>
      <c r="C199">
        <v>61050957</v>
      </c>
      <c r="D199">
        <v>60164501</v>
      </c>
      <c r="E199">
        <v>1079</v>
      </c>
      <c r="F199">
        <v>1</v>
      </c>
      <c r="G199">
        <v>1079</v>
      </c>
      <c r="H199">
        <v>3</v>
      </c>
      <c r="I199" t="s">
        <v>559</v>
      </c>
      <c r="J199" t="s">
        <v>3</v>
      </c>
      <c r="K199" t="s">
        <v>560</v>
      </c>
      <c r="L199">
        <v>1391</v>
      </c>
      <c r="N199">
        <v>1013</v>
      </c>
      <c r="O199" t="s">
        <v>339</v>
      </c>
      <c r="P199" t="s">
        <v>339</v>
      </c>
      <c r="Q199">
        <v>1</v>
      </c>
      <c r="X199">
        <v>100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31</v>
      </c>
      <c r="AG199">
        <v>100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AACDB-6250-447A-9DB4-A245B6B270F5}">
  <dimension ref="A1:U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31</v>
      </c>
      <c r="E1" t="s">
        <v>32</v>
      </c>
      <c r="F1" t="s">
        <v>32</v>
      </c>
      <c r="G1" t="s">
        <v>32</v>
      </c>
      <c r="H1" t="s">
        <v>3</v>
      </c>
      <c r="I1" t="s">
        <v>32</v>
      </c>
      <c r="J1" t="s">
        <v>32</v>
      </c>
      <c r="K1" t="s">
        <v>3</v>
      </c>
      <c r="L1" t="s">
        <v>3</v>
      </c>
      <c r="M1" t="s">
        <v>3</v>
      </c>
      <c r="N1" t="s">
        <v>31</v>
      </c>
      <c r="O1" t="s">
        <v>32</v>
      </c>
      <c r="P1" t="s">
        <v>3</v>
      </c>
      <c r="Q1" t="s">
        <v>3</v>
      </c>
      <c r="R1" t="s">
        <v>3</v>
      </c>
      <c r="S1" t="s">
        <v>561</v>
      </c>
      <c r="T1" t="s">
        <v>564</v>
      </c>
      <c r="U1" t="s">
        <v>562</v>
      </c>
    </row>
    <row r="2" spans="1:21" x14ac:dyDescent="0.2">
      <c r="A2">
        <v>30</v>
      </c>
      <c r="B2">
        <v>1</v>
      </c>
      <c r="C2" t="s">
        <v>3</v>
      </c>
      <c r="D2" t="s">
        <v>31</v>
      </c>
      <c r="E2" t="s">
        <v>32</v>
      </c>
      <c r="F2" t="s">
        <v>32</v>
      </c>
      <c r="G2" t="s">
        <v>32</v>
      </c>
      <c r="H2" t="s">
        <v>3</v>
      </c>
      <c r="I2" t="s">
        <v>32</v>
      </c>
      <c r="J2" t="s">
        <v>32</v>
      </c>
      <c r="K2" t="s">
        <v>3</v>
      </c>
      <c r="L2" t="s">
        <v>3</v>
      </c>
      <c r="M2" t="s">
        <v>3</v>
      </c>
      <c r="N2" t="s">
        <v>31</v>
      </c>
      <c r="O2" t="s">
        <v>32</v>
      </c>
      <c r="P2" t="s">
        <v>3</v>
      </c>
      <c r="Q2" t="s">
        <v>3</v>
      </c>
      <c r="R2" t="s">
        <v>3</v>
      </c>
      <c r="S2" t="s">
        <v>561</v>
      </c>
      <c r="T2" t="s">
        <v>564</v>
      </c>
      <c r="U2" t="s">
        <v>562</v>
      </c>
    </row>
    <row r="3" spans="1:21" x14ac:dyDescent="0.2">
      <c r="A3">
        <v>31</v>
      </c>
      <c r="B3">
        <v>1</v>
      </c>
      <c r="C3" t="s">
        <v>3</v>
      </c>
      <c r="D3" t="s">
        <v>31</v>
      </c>
      <c r="E3" t="s">
        <v>32</v>
      </c>
      <c r="F3" t="s">
        <v>32</v>
      </c>
      <c r="G3" t="s">
        <v>32</v>
      </c>
      <c r="H3" t="s">
        <v>3</v>
      </c>
      <c r="I3" t="s">
        <v>32</v>
      </c>
      <c r="J3" t="s">
        <v>32</v>
      </c>
      <c r="K3" t="s">
        <v>3</v>
      </c>
      <c r="L3" t="s">
        <v>3</v>
      </c>
      <c r="M3" t="s">
        <v>3</v>
      </c>
      <c r="N3" t="s">
        <v>31</v>
      </c>
      <c r="O3" t="s">
        <v>32</v>
      </c>
      <c r="P3" t="s">
        <v>3</v>
      </c>
      <c r="Q3" t="s">
        <v>3</v>
      </c>
      <c r="R3" t="s">
        <v>3</v>
      </c>
      <c r="S3" t="s">
        <v>561</v>
      </c>
      <c r="T3" t="s">
        <v>564</v>
      </c>
      <c r="U3" t="s">
        <v>562</v>
      </c>
    </row>
    <row r="4" spans="1:21" x14ac:dyDescent="0.2">
      <c r="A4">
        <v>32</v>
      </c>
      <c r="B4">
        <v>1</v>
      </c>
      <c r="C4" t="s">
        <v>3</v>
      </c>
      <c r="D4" t="s">
        <v>31</v>
      </c>
      <c r="E4" t="s">
        <v>32</v>
      </c>
      <c r="F4" t="s">
        <v>32</v>
      </c>
      <c r="G4" t="s">
        <v>32</v>
      </c>
      <c r="H4" t="s">
        <v>3</v>
      </c>
      <c r="I4" t="s">
        <v>32</v>
      </c>
      <c r="J4" t="s">
        <v>32</v>
      </c>
      <c r="K4" t="s">
        <v>3</v>
      </c>
      <c r="L4" t="s">
        <v>3</v>
      </c>
      <c r="M4" t="s">
        <v>3</v>
      </c>
      <c r="N4" t="s">
        <v>31</v>
      </c>
      <c r="O4" t="s">
        <v>32</v>
      </c>
      <c r="P4" t="s">
        <v>3</v>
      </c>
      <c r="Q4" t="s">
        <v>3</v>
      </c>
      <c r="R4" t="s">
        <v>3</v>
      </c>
      <c r="S4" t="s">
        <v>561</v>
      </c>
      <c r="T4" t="s">
        <v>564</v>
      </c>
      <c r="U4" t="s">
        <v>562</v>
      </c>
    </row>
    <row r="5" spans="1:21" x14ac:dyDescent="0.2">
      <c r="A5">
        <v>33</v>
      </c>
      <c r="B5">
        <v>1</v>
      </c>
      <c r="C5" t="s">
        <v>3</v>
      </c>
      <c r="D5" t="s">
        <v>31</v>
      </c>
      <c r="E5" t="s">
        <v>32</v>
      </c>
      <c r="F5" t="s">
        <v>32</v>
      </c>
      <c r="G5" t="s">
        <v>32</v>
      </c>
      <c r="H5" t="s">
        <v>3</v>
      </c>
      <c r="I5" t="s">
        <v>32</v>
      </c>
      <c r="J5" t="s">
        <v>32</v>
      </c>
      <c r="K5" t="s">
        <v>3</v>
      </c>
      <c r="L5" t="s">
        <v>3</v>
      </c>
      <c r="M5" t="s">
        <v>3</v>
      </c>
      <c r="N5" t="s">
        <v>31</v>
      </c>
      <c r="O5" t="s">
        <v>32</v>
      </c>
      <c r="P5" t="s">
        <v>3</v>
      </c>
      <c r="Q5" t="s">
        <v>3</v>
      </c>
      <c r="R5" t="s">
        <v>3</v>
      </c>
      <c r="S5" t="s">
        <v>561</v>
      </c>
      <c r="T5" t="s">
        <v>564</v>
      </c>
      <c r="U5" t="s">
        <v>562</v>
      </c>
    </row>
    <row r="6" spans="1:21" x14ac:dyDescent="0.2">
      <c r="A6">
        <v>34</v>
      </c>
      <c r="B6">
        <v>1</v>
      </c>
      <c r="C6" t="s">
        <v>3</v>
      </c>
      <c r="D6" t="s">
        <v>31</v>
      </c>
      <c r="E6" t="s">
        <v>32</v>
      </c>
      <c r="F6" t="s">
        <v>32</v>
      </c>
      <c r="G6" t="s">
        <v>32</v>
      </c>
      <c r="H6" t="s">
        <v>3</v>
      </c>
      <c r="I6" t="s">
        <v>32</v>
      </c>
      <c r="J6" t="s">
        <v>32</v>
      </c>
      <c r="K6" t="s">
        <v>3</v>
      </c>
      <c r="L6" t="s">
        <v>3</v>
      </c>
      <c r="M6" t="s">
        <v>3</v>
      </c>
      <c r="N6" t="s">
        <v>31</v>
      </c>
      <c r="O6" t="s">
        <v>32</v>
      </c>
      <c r="P6" t="s">
        <v>3</v>
      </c>
      <c r="Q6" t="s">
        <v>3</v>
      </c>
      <c r="R6" t="s">
        <v>3</v>
      </c>
      <c r="S6" t="s">
        <v>561</v>
      </c>
      <c r="T6" t="s">
        <v>564</v>
      </c>
      <c r="U6" t="s">
        <v>562</v>
      </c>
    </row>
    <row r="7" spans="1:21" x14ac:dyDescent="0.2">
      <c r="A7">
        <v>35</v>
      </c>
      <c r="B7">
        <v>1</v>
      </c>
      <c r="C7" t="s">
        <v>3</v>
      </c>
      <c r="D7" t="s">
        <v>31</v>
      </c>
      <c r="E7" t="s">
        <v>32</v>
      </c>
      <c r="F7" t="s">
        <v>32</v>
      </c>
      <c r="G7" t="s">
        <v>32</v>
      </c>
      <c r="H7" t="s">
        <v>3</v>
      </c>
      <c r="I7" t="s">
        <v>32</v>
      </c>
      <c r="J7" t="s">
        <v>32</v>
      </c>
      <c r="K7" t="s">
        <v>3</v>
      </c>
      <c r="L7" t="s">
        <v>3</v>
      </c>
      <c r="M7" t="s">
        <v>3</v>
      </c>
      <c r="N7" t="s">
        <v>31</v>
      </c>
      <c r="O7" t="s">
        <v>32</v>
      </c>
      <c r="P7" t="s">
        <v>3</v>
      </c>
      <c r="Q7" t="s">
        <v>3</v>
      </c>
      <c r="R7" t="s">
        <v>3</v>
      </c>
      <c r="S7" t="s">
        <v>561</v>
      </c>
      <c r="T7" t="s">
        <v>564</v>
      </c>
      <c r="U7" t="s">
        <v>562</v>
      </c>
    </row>
    <row r="8" spans="1:21" x14ac:dyDescent="0.2">
      <c r="A8">
        <v>37</v>
      </c>
      <c r="B8">
        <v>1</v>
      </c>
      <c r="C8" t="s">
        <v>3</v>
      </c>
      <c r="D8" t="s">
        <v>31</v>
      </c>
      <c r="E8" t="s">
        <v>32</v>
      </c>
      <c r="F8" t="s">
        <v>32</v>
      </c>
      <c r="G8" t="s">
        <v>32</v>
      </c>
      <c r="H8" t="s">
        <v>3</v>
      </c>
      <c r="I8" t="s">
        <v>32</v>
      </c>
      <c r="J8" t="s">
        <v>32</v>
      </c>
      <c r="K8" t="s">
        <v>3</v>
      </c>
      <c r="L8" t="s">
        <v>3</v>
      </c>
      <c r="M8" t="s">
        <v>3</v>
      </c>
      <c r="N8" t="s">
        <v>31</v>
      </c>
      <c r="O8" t="s">
        <v>32</v>
      </c>
      <c r="P8" t="s">
        <v>3</v>
      </c>
      <c r="Q8" t="s">
        <v>3</v>
      </c>
      <c r="R8" t="s">
        <v>3</v>
      </c>
      <c r="S8" t="s">
        <v>561</v>
      </c>
      <c r="T8" t="s">
        <v>564</v>
      </c>
      <c r="U8" t="s">
        <v>562</v>
      </c>
    </row>
    <row r="9" spans="1:21" x14ac:dyDescent="0.2">
      <c r="A9">
        <v>38</v>
      </c>
      <c r="B9">
        <v>1</v>
      </c>
      <c r="C9" t="s">
        <v>3</v>
      </c>
      <c r="D9" t="s">
        <v>31</v>
      </c>
      <c r="E9" t="s">
        <v>32</v>
      </c>
      <c r="F9" t="s">
        <v>32</v>
      </c>
      <c r="G9" t="s">
        <v>32</v>
      </c>
      <c r="H9" t="s">
        <v>3</v>
      </c>
      <c r="I9" t="s">
        <v>32</v>
      </c>
      <c r="J9" t="s">
        <v>32</v>
      </c>
      <c r="K9" t="s">
        <v>3</v>
      </c>
      <c r="L9" t="s">
        <v>3</v>
      </c>
      <c r="M9" t="s">
        <v>3</v>
      </c>
      <c r="N9" t="s">
        <v>31</v>
      </c>
      <c r="O9" t="s">
        <v>32</v>
      </c>
      <c r="P9" t="s">
        <v>3</v>
      </c>
      <c r="Q9" t="s">
        <v>3</v>
      </c>
      <c r="R9" t="s">
        <v>3</v>
      </c>
      <c r="S9" t="s">
        <v>561</v>
      </c>
      <c r="T9" t="s">
        <v>564</v>
      </c>
      <c r="U9" t="s">
        <v>562</v>
      </c>
    </row>
    <row r="10" spans="1:21" x14ac:dyDescent="0.2">
      <c r="A10">
        <v>40</v>
      </c>
      <c r="B10">
        <v>1</v>
      </c>
      <c r="C10" t="s">
        <v>3</v>
      </c>
      <c r="D10" t="s">
        <v>31</v>
      </c>
      <c r="E10" t="s">
        <v>32</v>
      </c>
      <c r="F10" t="s">
        <v>32</v>
      </c>
      <c r="G10" t="s">
        <v>32</v>
      </c>
      <c r="H10" t="s">
        <v>3</v>
      </c>
      <c r="I10" t="s">
        <v>32</v>
      </c>
      <c r="J10" t="s">
        <v>32</v>
      </c>
      <c r="K10" t="s">
        <v>3</v>
      </c>
      <c r="L10" t="s">
        <v>3</v>
      </c>
      <c r="M10" t="s">
        <v>3</v>
      </c>
      <c r="N10" t="s">
        <v>31</v>
      </c>
      <c r="O10" t="s">
        <v>32</v>
      </c>
      <c r="P10" t="s">
        <v>3</v>
      </c>
      <c r="Q10" t="s">
        <v>3</v>
      </c>
      <c r="R10" t="s">
        <v>3</v>
      </c>
      <c r="S10" t="s">
        <v>561</v>
      </c>
      <c r="T10" t="s">
        <v>564</v>
      </c>
      <c r="U10" t="s">
        <v>562</v>
      </c>
    </row>
    <row r="11" spans="1:21" x14ac:dyDescent="0.2">
      <c r="A11">
        <v>42</v>
      </c>
      <c r="B11">
        <v>1</v>
      </c>
      <c r="C11" t="s">
        <v>3</v>
      </c>
      <c r="D11" t="s">
        <v>31</v>
      </c>
      <c r="E11" t="s">
        <v>32</v>
      </c>
      <c r="F11" t="s">
        <v>32</v>
      </c>
      <c r="G11" t="s">
        <v>32</v>
      </c>
      <c r="H11" t="s">
        <v>3</v>
      </c>
      <c r="I11" t="s">
        <v>32</v>
      </c>
      <c r="J11" t="s">
        <v>32</v>
      </c>
      <c r="K11" t="s">
        <v>3</v>
      </c>
      <c r="L11" t="s">
        <v>3</v>
      </c>
      <c r="M11" t="s">
        <v>3</v>
      </c>
      <c r="N11" t="s">
        <v>31</v>
      </c>
      <c r="O11" t="s">
        <v>32</v>
      </c>
      <c r="P11" t="s">
        <v>3</v>
      </c>
      <c r="Q11" t="s">
        <v>3</v>
      </c>
      <c r="R11" t="s">
        <v>3</v>
      </c>
      <c r="S11" t="s">
        <v>561</v>
      </c>
      <c r="T11" t="s">
        <v>564</v>
      </c>
      <c r="U11" t="s">
        <v>562</v>
      </c>
    </row>
    <row r="12" spans="1:21" x14ac:dyDescent="0.2">
      <c r="A12">
        <v>44</v>
      </c>
      <c r="B12">
        <v>1</v>
      </c>
      <c r="C12" t="s">
        <v>3</v>
      </c>
      <c r="D12" t="s">
        <v>31</v>
      </c>
      <c r="E12" t="s">
        <v>32</v>
      </c>
      <c r="F12" t="s">
        <v>32</v>
      </c>
      <c r="G12" t="s">
        <v>32</v>
      </c>
      <c r="H12" t="s">
        <v>3</v>
      </c>
      <c r="I12" t="s">
        <v>32</v>
      </c>
      <c r="J12" t="s">
        <v>32</v>
      </c>
      <c r="K12" t="s">
        <v>3</v>
      </c>
      <c r="L12" t="s">
        <v>3</v>
      </c>
      <c r="M12" t="s">
        <v>3</v>
      </c>
      <c r="N12" t="s">
        <v>31</v>
      </c>
      <c r="O12" t="s">
        <v>32</v>
      </c>
      <c r="P12" t="s">
        <v>3</v>
      </c>
      <c r="Q12" t="s">
        <v>3</v>
      </c>
      <c r="R12" t="s">
        <v>3</v>
      </c>
      <c r="S12" t="s">
        <v>561</v>
      </c>
      <c r="T12" t="s">
        <v>564</v>
      </c>
      <c r="U12" t="s">
        <v>562</v>
      </c>
    </row>
    <row r="13" spans="1:21" x14ac:dyDescent="0.2">
      <c r="A13">
        <v>45</v>
      </c>
      <c r="B13">
        <v>1</v>
      </c>
      <c r="C13" t="s">
        <v>3</v>
      </c>
      <c r="D13" t="s">
        <v>31</v>
      </c>
      <c r="E13" t="s">
        <v>32</v>
      </c>
      <c r="F13" t="s">
        <v>32</v>
      </c>
      <c r="G13" t="s">
        <v>32</v>
      </c>
      <c r="H13" t="s">
        <v>3</v>
      </c>
      <c r="I13" t="s">
        <v>32</v>
      </c>
      <c r="J13" t="s">
        <v>32</v>
      </c>
      <c r="K13" t="s">
        <v>3</v>
      </c>
      <c r="L13" t="s">
        <v>3</v>
      </c>
      <c r="M13" t="s">
        <v>3</v>
      </c>
      <c r="N13" t="s">
        <v>31</v>
      </c>
      <c r="O13" t="s">
        <v>32</v>
      </c>
      <c r="P13" t="s">
        <v>3</v>
      </c>
      <c r="Q13" t="s">
        <v>3</v>
      </c>
      <c r="R13" t="s">
        <v>3</v>
      </c>
      <c r="S13" t="s">
        <v>561</v>
      </c>
      <c r="T13" t="s">
        <v>564</v>
      </c>
      <c r="U13" t="s">
        <v>562</v>
      </c>
    </row>
    <row r="14" spans="1:21" x14ac:dyDescent="0.2">
      <c r="A14">
        <v>83</v>
      </c>
      <c r="B14">
        <v>1</v>
      </c>
      <c r="C14" t="s">
        <v>3</v>
      </c>
      <c r="D14" t="s">
        <v>31</v>
      </c>
      <c r="E14" t="s">
        <v>32</v>
      </c>
      <c r="F14" t="s">
        <v>32</v>
      </c>
      <c r="G14" t="s">
        <v>32</v>
      </c>
      <c r="H14" t="s">
        <v>3</v>
      </c>
      <c r="I14" t="s">
        <v>32</v>
      </c>
      <c r="J14" t="s">
        <v>32</v>
      </c>
      <c r="K14" t="s">
        <v>3</v>
      </c>
      <c r="L14" t="s">
        <v>3</v>
      </c>
      <c r="M14" t="s">
        <v>3</v>
      </c>
      <c r="N14" t="s">
        <v>31</v>
      </c>
      <c r="O14" t="s">
        <v>32</v>
      </c>
      <c r="P14" t="s">
        <v>3</v>
      </c>
      <c r="Q14" t="s">
        <v>3</v>
      </c>
      <c r="R14" t="s">
        <v>3</v>
      </c>
      <c r="S14" t="s">
        <v>561</v>
      </c>
      <c r="T14" t="s">
        <v>564</v>
      </c>
      <c r="U14" t="s">
        <v>562</v>
      </c>
    </row>
    <row r="15" spans="1:21" x14ac:dyDescent="0.2">
      <c r="A15">
        <v>84</v>
      </c>
      <c r="B15">
        <v>1</v>
      </c>
      <c r="C15" t="s">
        <v>3</v>
      </c>
      <c r="D15" t="s">
        <v>31</v>
      </c>
      <c r="E15" t="s">
        <v>32</v>
      </c>
      <c r="F15" t="s">
        <v>32</v>
      </c>
      <c r="G15" t="s">
        <v>32</v>
      </c>
      <c r="H15" t="s">
        <v>3</v>
      </c>
      <c r="I15" t="s">
        <v>32</v>
      </c>
      <c r="J15" t="s">
        <v>32</v>
      </c>
      <c r="K15" t="s">
        <v>3</v>
      </c>
      <c r="L15" t="s">
        <v>3</v>
      </c>
      <c r="M15" t="s">
        <v>3</v>
      </c>
      <c r="N15" t="s">
        <v>31</v>
      </c>
      <c r="O15" t="s">
        <v>32</v>
      </c>
      <c r="P15" t="s">
        <v>3</v>
      </c>
      <c r="Q15" t="s">
        <v>3</v>
      </c>
      <c r="R15" t="s">
        <v>3</v>
      </c>
      <c r="S15" t="s">
        <v>561</v>
      </c>
      <c r="T15" t="s">
        <v>564</v>
      </c>
      <c r="U15" t="s">
        <v>562</v>
      </c>
    </row>
    <row r="16" spans="1:21" x14ac:dyDescent="0.2">
      <c r="A16">
        <v>85</v>
      </c>
      <c r="B16">
        <v>1</v>
      </c>
      <c r="C16" t="s">
        <v>3</v>
      </c>
      <c r="D16" t="s">
        <v>31</v>
      </c>
      <c r="E16" t="s">
        <v>32</v>
      </c>
      <c r="F16" t="s">
        <v>32</v>
      </c>
      <c r="G16" t="s">
        <v>32</v>
      </c>
      <c r="H16" t="s">
        <v>3</v>
      </c>
      <c r="I16" t="s">
        <v>32</v>
      </c>
      <c r="J16" t="s">
        <v>32</v>
      </c>
      <c r="K16" t="s">
        <v>3</v>
      </c>
      <c r="L16" t="s">
        <v>3</v>
      </c>
      <c r="M16" t="s">
        <v>3</v>
      </c>
      <c r="N16" t="s">
        <v>31</v>
      </c>
      <c r="O16" t="s">
        <v>32</v>
      </c>
      <c r="P16" t="s">
        <v>3</v>
      </c>
      <c r="Q16" t="s">
        <v>3</v>
      </c>
      <c r="R16" t="s">
        <v>3</v>
      </c>
      <c r="S16" t="s">
        <v>561</v>
      </c>
      <c r="T16" t="s">
        <v>564</v>
      </c>
      <c r="U16" t="s">
        <v>562</v>
      </c>
    </row>
    <row r="17" spans="1:21" x14ac:dyDescent="0.2">
      <c r="A17">
        <v>87</v>
      </c>
      <c r="B17">
        <v>1</v>
      </c>
      <c r="C17" t="s">
        <v>3</v>
      </c>
      <c r="D17" t="s">
        <v>31</v>
      </c>
      <c r="E17" t="s">
        <v>32</v>
      </c>
      <c r="F17" t="s">
        <v>32</v>
      </c>
      <c r="G17" t="s">
        <v>32</v>
      </c>
      <c r="H17" t="s">
        <v>3</v>
      </c>
      <c r="I17" t="s">
        <v>32</v>
      </c>
      <c r="J17" t="s">
        <v>32</v>
      </c>
      <c r="K17" t="s">
        <v>3</v>
      </c>
      <c r="L17" t="s">
        <v>3</v>
      </c>
      <c r="M17" t="s">
        <v>3</v>
      </c>
      <c r="N17" t="s">
        <v>31</v>
      </c>
      <c r="O17" t="s">
        <v>32</v>
      </c>
      <c r="P17" t="s">
        <v>3</v>
      </c>
      <c r="Q17" t="s">
        <v>3</v>
      </c>
      <c r="R17" t="s">
        <v>3</v>
      </c>
      <c r="S17" t="s">
        <v>561</v>
      </c>
      <c r="T17" t="s">
        <v>564</v>
      </c>
      <c r="U17" t="s">
        <v>562</v>
      </c>
    </row>
    <row r="18" spans="1:21" x14ac:dyDescent="0.2">
      <c r="A18">
        <v>89</v>
      </c>
      <c r="B18">
        <v>1</v>
      </c>
      <c r="C18" t="s">
        <v>3</v>
      </c>
      <c r="D18" t="s">
        <v>31</v>
      </c>
      <c r="E18" t="s">
        <v>32</v>
      </c>
      <c r="F18" t="s">
        <v>32</v>
      </c>
      <c r="G18" t="s">
        <v>32</v>
      </c>
      <c r="H18" t="s">
        <v>3</v>
      </c>
      <c r="I18" t="s">
        <v>32</v>
      </c>
      <c r="J18" t="s">
        <v>32</v>
      </c>
      <c r="K18" t="s">
        <v>3</v>
      </c>
      <c r="L18" t="s">
        <v>3</v>
      </c>
      <c r="M18" t="s">
        <v>3</v>
      </c>
      <c r="N18" t="s">
        <v>31</v>
      </c>
      <c r="O18" t="s">
        <v>32</v>
      </c>
      <c r="P18" t="s">
        <v>3</v>
      </c>
      <c r="Q18" t="s">
        <v>3</v>
      </c>
      <c r="R18" t="s">
        <v>3</v>
      </c>
      <c r="S18" t="s">
        <v>561</v>
      </c>
      <c r="T18" t="s">
        <v>564</v>
      </c>
      <c r="U18" t="s">
        <v>562</v>
      </c>
    </row>
    <row r="19" spans="1:21" x14ac:dyDescent="0.2">
      <c r="A19">
        <v>95</v>
      </c>
      <c r="B19">
        <v>1</v>
      </c>
      <c r="C19" t="s">
        <v>3</v>
      </c>
      <c r="D19" t="s">
        <v>31</v>
      </c>
      <c r="E19" t="s">
        <v>32</v>
      </c>
      <c r="F19" t="s">
        <v>32</v>
      </c>
      <c r="G19" t="s">
        <v>32</v>
      </c>
      <c r="H19" t="s">
        <v>3</v>
      </c>
      <c r="I19" t="s">
        <v>32</v>
      </c>
      <c r="J19" t="s">
        <v>32</v>
      </c>
      <c r="K19" t="s">
        <v>3</v>
      </c>
      <c r="L19" t="s">
        <v>3</v>
      </c>
      <c r="M19" t="s">
        <v>3</v>
      </c>
      <c r="N19" t="s">
        <v>31</v>
      </c>
      <c r="O19" t="s">
        <v>32</v>
      </c>
      <c r="P19" t="s">
        <v>3</v>
      </c>
      <c r="Q19" t="s">
        <v>3</v>
      </c>
      <c r="R19" t="s">
        <v>3</v>
      </c>
      <c r="S19" t="s">
        <v>561</v>
      </c>
      <c r="T19" t="s">
        <v>564</v>
      </c>
      <c r="U19" t="s">
        <v>562</v>
      </c>
    </row>
    <row r="20" spans="1:21" x14ac:dyDescent="0.2">
      <c r="A20">
        <v>99</v>
      </c>
      <c r="B20">
        <v>1</v>
      </c>
      <c r="C20" t="s">
        <v>3</v>
      </c>
      <c r="D20" t="s">
        <v>31</v>
      </c>
      <c r="E20" t="s">
        <v>32</v>
      </c>
      <c r="F20" t="s">
        <v>32</v>
      </c>
      <c r="G20" t="s">
        <v>32</v>
      </c>
      <c r="H20" t="s">
        <v>3</v>
      </c>
      <c r="I20" t="s">
        <v>32</v>
      </c>
      <c r="J20" t="s">
        <v>32</v>
      </c>
      <c r="K20" t="s">
        <v>3</v>
      </c>
      <c r="L20" t="s">
        <v>3</v>
      </c>
      <c r="M20" t="s">
        <v>3</v>
      </c>
      <c r="N20" t="s">
        <v>31</v>
      </c>
      <c r="O20" t="s">
        <v>32</v>
      </c>
      <c r="P20" t="s">
        <v>3</v>
      </c>
      <c r="Q20" t="s">
        <v>3</v>
      </c>
      <c r="R20" t="s">
        <v>3</v>
      </c>
      <c r="S20" t="s">
        <v>561</v>
      </c>
      <c r="T20" t="s">
        <v>564</v>
      </c>
      <c r="U20" t="s">
        <v>562</v>
      </c>
    </row>
    <row r="21" spans="1:21" x14ac:dyDescent="0.2">
      <c r="A21">
        <v>100</v>
      </c>
      <c r="B21">
        <v>1</v>
      </c>
      <c r="C21" t="s">
        <v>3</v>
      </c>
      <c r="D21" t="s">
        <v>31</v>
      </c>
      <c r="E21" t="s">
        <v>32</v>
      </c>
      <c r="F21" t="s">
        <v>32</v>
      </c>
      <c r="G21" t="s">
        <v>32</v>
      </c>
      <c r="H21" t="s">
        <v>3</v>
      </c>
      <c r="I21" t="s">
        <v>32</v>
      </c>
      <c r="J21" t="s">
        <v>32</v>
      </c>
      <c r="K21" t="s">
        <v>3</v>
      </c>
      <c r="L21" t="s">
        <v>3</v>
      </c>
      <c r="M21" t="s">
        <v>3</v>
      </c>
      <c r="N21" t="s">
        <v>31</v>
      </c>
      <c r="O21" t="s">
        <v>32</v>
      </c>
      <c r="P21" t="s">
        <v>3</v>
      </c>
      <c r="Q21" t="s">
        <v>3</v>
      </c>
      <c r="R21" t="s">
        <v>3</v>
      </c>
      <c r="S21" t="s">
        <v>561</v>
      </c>
      <c r="T21" t="s">
        <v>564</v>
      </c>
      <c r="U21" t="s">
        <v>562</v>
      </c>
    </row>
    <row r="22" spans="1:21" x14ac:dyDescent="0.2">
      <c r="A22">
        <v>101</v>
      </c>
      <c r="B22">
        <v>1</v>
      </c>
      <c r="C22" t="s">
        <v>3</v>
      </c>
      <c r="D22" t="s">
        <v>31</v>
      </c>
      <c r="E22" t="s">
        <v>32</v>
      </c>
      <c r="F22" t="s">
        <v>32</v>
      </c>
      <c r="G22" t="s">
        <v>32</v>
      </c>
      <c r="H22" t="s">
        <v>3</v>
      </c>
      <c r="I22" t="s">
        <v>32</v>
      </c>
      <c r="J22" t="s">
        <v>32</v>
      </c>
      <c r="K22" t="s">
        <v>3</v>
      </c>
      <c r="L22" t="s">
        <v>3</v>
      </c>
      <c r="M22" t="s">
        <v>3</v>
      </c>
      <c r="N22" t="s">
        <v>31</v>
      </c>
      <c r="O22" t="s">
        <v>32</v>
      </c>
      <c r="P22" t="s">
        <v>3</v>
      </c>
      <c r="Q22" t="s">
        <v>3</v>
      </c>
      <c r="R22" t="s">
        <v>3</v>
      </c>
      <c r="S22" t="s">
        <v>561</v>
      </c>
      <c r="T22" t="s">
        <v>564</v>
      </c>
      <c r="U22" t="s">
        <v>562</v>
      </c>
    </row>
    <row r="23" spans="1:21" x14ac:dyDescent="0.2">
      <c r="A23">
        <v>103</v>
      </c>
      <c r="B23">
        <v>1</v>
      </c>
      <c r="C23" t="s">
        <v>3</v>
      </c>
      <c r="D23" t="s">
        <v>31</v>
      </c>
      <c r="E23" t="s">
        <v>32</v>
      </c>
      <c r="F23" t="s">
        <v>32</v>
      </c>
      <c r="G23" t="s">
        <v>32</v>
      </c>
      <c r="H23" t="s">
        <v>3</v>
      </c>
      <c r="I23" t="s">
        <v>32</v>
      </c>
      <c r="J23" t="s">
        <v>32</v>
      </c>
      <c r="K23" t="s">
        <v>3</v>
      </c>
      <c r="L23" t="s">
        <v>3</v>
      </c>
      <c r="M23" t="s">
        <v>3</v>
      </c>
      <c r="N23" t="s">
        <v>31</v>
      </c>
      <c r="O23" t="s">
        <v>32</v>
      </c>
      <c r="P23" t="s">
        <v>3</v>
      </c>
      <c r="Q23" t="s">
        <v>3</v>
      </c>
      <c r="R23" t="s">
        <v>3</v>
      </c>
      <c r="S23" t="s">
        <v>561</v>
      </c>
      <c r="T23" t="s">
        <v>564</v>
      </c>
      <c r="U23" t="s">
        <v>562</v>
      </c>
    </row>
    <row r="24" spans="1:21" x14ac:dyDescent="0.2">
      <c r="A24">
        <v>105</v>
      </c>
      <c r="B24">
        <v>1</v>
      </c>
      <c r="C24" t="s">
        <v>3</v>
      </c>
      <c r="D24" t="s">
        <v>31</v>
      </c>
      <c r="E24" t="s">
        <v>32</v>
      </c>
      <c r="F24" t="s">
        <v>32</v>
      </c>
      <c r="G24" t="s">
        <v>32</v>
      </c>
      <c r="H24" t="s">
        <v>3</v>
      </c>
      <c r="I24" t="s">
        <v>32</v>
      </c>
      <c r="J24" t="s">
        <v>32</v>
      </c>
      <c r="K24" t="s">
        <v>3</v>
      </c>
      <c r="L24" t="s">
        <v>3</v>
      </c>
      <c r="M24" t="s">
        <v>3</v>
      </c>
      <c r="N24" t="s">
        <v>31</v>
      </c>
      <c r="O24" t="s">
        <v>32</v>
      </c>
      <c r="P24" t="s">
        <v>3</v>
      </c>
      <c r="Q24" t="s">
        <v>3</v>
      </c>
      <c r="R24" t="s">
        <v>3</v>
      </c>
      <c r="S24" t="s">
        <v>561</v>
      </c>
      <c r="T24" t="s">
        <v>564</v>
      </c>
      <c r="U24" t="s">
        <v>562</v>
      </c>
    </row>
    <row r="25" spans="1:21" x14ac:dyDescent="0.2">
      <c r="A25">
        <v>113</v>
      </c>
      <c r="B25">
        <v>1</v>
      </c>
      <c r="C25" t="s">
        <v>3</v>
      </c>
      <c r="D25" t="s">
        <v>31</v>
      </c>
      <c r="E25" t="s">
        <v>32</v>
      </c>
      <c r="F25" t="s">
        <v>32</v>
      </c>
      <c r="G25" t="s">
        <v>32</v>
      </c>
      <c r="H25" t="s">
        <v>3</v>
      </c>
      <c r="I25" t="s">
        <v>32</v>
      </c>
      <c r="J25" t="s">
        <v>32</v>
      </c>
      <c r="K25" t="s">
        <v>3</v>
      </c>
      <c r="L25" t="s">
        <v>3</v>
      </c>
      <c r="M25" t="s">
        <v>3</v>
      </c>
      <c r="N25" t="s">
        <v>31</v>
      </c>
      <c r="O25" t="s">
        <v>32</v>
      </c>
      <c r="P25" t="s">
        <v>3</v>
      </c>
      <c r="Q25" t="s">
        <v>3</v>
      </c>
      <c r="R25" t="s">
        <v>3</v>
      </c>
      <c r="S25" t="s">
        <v>561</v>
      </c>
      <c r="T25" t="s">
        <v>564</v>
      </c>
      <c r="U25" t="s">
        <v>562</v>
      </c>
    </row>
    <row r="26" spans="1:21" x14ac:dyDescent="0.2">
      <c r="A26">
        <v>117</v>
      </c>
      <c r="B26">
        <v>1</v>
      </c>
      <c r="C26" t="s">
        <v>3</v>
      </c>
      <c r="D26" t="s">
        <v>31</v>
      </c>
      <c r="E26" t="s">
        <v>32</v>
      </c>
      <c r="F26" t="s">
        <v>32</v>
      </c>
      <c r="G26" t="s">
        <v>32</v>
      </c>
      <c r="H26" t="s">
        <v>3</v>
      </c>
      <c r="I26" t="s">
        <v>32</v>
      </c>
      <c r="J26" t="s">
        <v>32</v>
      </c>
      <c r="K26" t="s">
        <v>3</v>
      </c>
      <c r="L26" t="s">
        <v>3</v>
      </c>
      <c r="M26" t="s">
        <v>3</v>
      </c>
      <c r="N26" t="s">
        <v>31</v>
      </c>
      <c r="O26" t="s">
        <v>32</v>
      </c>
      <c r="P26" t="s">
        <v>3</v>
      </c>
      <c r="Q26" t="s">
        <v>3</v>
      </c>
      <c r="R26" t="s">
        <v>3</v>
      </c>
      <c r="S26" t="s">
        <v>561</v>
      </c>
      <c r="T26" t="s">
        <v>564</v>
      </c>
      <c r="U26" t="s">
        <v>562</v>
      </c>
    </row>
    <row r="27" spans="1:21" x14ac:dyDescent="0.2">
      <c r="A27">
        <v>119</v>
      </c>
      <c r="B27">
        <v>1</v>
      </c>
      <c r="C27" t="s">
        <v>3</v>
      </c>
      <c r="D27" t="s">
        <v>31</v>
      </c>
      <c r="E27" t="s">
        <v>32</v>
      </c>
      <c r="F27" t="s">
        <v>32</v>
      </c>
      <c r="G27" t="s">
        <v>32</v>
      </c>
      <c r="H27" t="s">
        <v>3</v>
      </c>
      <c r="I27" t="s">
        <v>32</v>
      </c>
      <c r="J27" t="s">
        <v>32</v>
      </c>
      <c r="K27" t="s">
        <v>3</v>
      </c>
      <c r="L27" t="s">
        <v>3</v>
      </c>
      <c r="M27" t="s">
        <v>3</v>
      </c>
      <c r="N27" t="s">
        <v>31</v>
      </c>
      <c r="O27" t="s">
        <v>32</v>
      </c>
      <c r="P27" t="s">
        <v>3</v>
      </c>
      <c r="Q27" t="s">
        <v>3</v>
      </c>
      <c r="R27" t="s">
        <v>3</v>
      </c>
      <c r="S27" t="s">
        <v>561</v>
      </c>
      <c r="T27" t="s">
        <v>564</v>
      </c>
      <c r="U27" t="s">
        <v>562</v>
      </c>
    </row>
    <row r="28" spans="1:21" x14ac:dyDescent="0.2">
      <c r="A28">
        <v>123</v>
      </c>
      <c r="B28">
        <v>1</v>
      </c>
      <c r="C28" t="s">
        <v>3</v>
      </c>
      <c r="D28" t="s">
        <v>31</v>
      </c>
      <c r="E28" t="s">
        <v>32</v>
      </c>
      <c r="F28" t="s">
        <v>32</v>
      </c>
      <c r="G28" t="s">
        <v>32</v>
      </c>
      <c r="H28" t="s">
        <v>3</v>
      </c>
      <c r="I28" t="s">
        <v>32</v>
      </c>
      <c r="J28" t="s">
        <v>32</v>
      </c>
      <c r="K28" t="s">
        <v>3</v>
      </c>
      <c r="L28" t="s">
        <v>3</v>
      </c>
      <c r="M28" t="s">
        <v>3</v>
      </c>
      <c r="N28" t="s">
        <v>31</v>
      </c>
      <c r="O28" t="s">
        <v>32</v>
      </c>
      <c r="P28" t="s">
        <v>3</v>
      </c>
      <c r="Q28" t="s">
        <v>3</v>
      </c>
      <c r="R28" t="s">
        <v>3</v>
      </c>
      <c r="S28" t="s">
        <v>561</v>
      </c>
      <c r="T28" t="s">
        <v>564</v>
      </c>
      <c r="U28" t="s">
        <v>562</v>
      </c>
    </row>
    <row r="29" spans="1:21" x14ac:dyDescent="0.2">
      <c r="A29">
        <v>161</v>
      </c>
      <c r="B29">
        <v>1</v>
      </c>
      <c r="C29" t="s">
        <v>3</v>
      </c>
      <c r="D29" t="s">
        <v>31</v>
      </c>
      <c r="E29" t="s">
        <v>32</v>
      </c>
      <c r="F29" t="s">
        <v>32</v>
      </c>
      <c r="G29" t="s">
        <v>32</v>
      </c>
      <c r="H29" t="s">
        <v>3</v>
      </c>
      <c r="I29" t="s">
        <v>32</v>
      </c>
      <c r="J29" t="s">
        <v>32</v>
      </c>
      <c r="K29" t="s">
        <v>3</v>
      </c>
      <c r="L29" t="s">
        <v>3</v>
      </c>
      <c r="M29" t="s">
        <v>3</v>
      </c>
      <c r="N29" t="s">
        <v>31</v>
      </c>
      <c r="O29" t="s">
        <v>32</v>
      </c>
      <c r="P29" t="s">
        <v>3</v>
      </c>
      <c r="Q29" t="s">
        <v>3</v>
      </c>
      <c r="R29" t="s">
        <v>3</v>
      </c>
      <c r="S29" t="s">
        <v>561</v>
      </c>
      <c r="T29" t="s">
        <v>564</v>
      </c>
      <c r="U29" t="s">
        <v>562</v>
      </c>
    </row>
    <row r="30" spans="1:21" x14ac:dyDescent="0.2">
      <c r="A30">
        <v>164</v>
      </c>
      <c r="B30">
        <v>1</v>
      </c>
      <c r="C30" t="s">
        <v>3</v>
      </c>
      <c r="D30" t="s">
        <v>31</v>
      </c>
      <c r="E30" t="s">
        <v>32</v>
      </c>
      <c r="F30" t="s">
        <v>32</v>
      </c>
      <c r="G30" t="s">
        <v>32</v>
      </c>
      <c r="H30" t="s">
        <v>3</v>
      </c>
      <c r="I30" t="s">
        <v>32</v>
      </c>
      <c r="J30" t="s">
        <v>32</v>
      </c>
      <c r="K30" t="s">
        <v>3</v>
      </c>
      <c r="L30" t="s">
        <v>3</v>
      </c>
      <c r="M30" t="s">
        <v>3</v>
      </c>
      <c r="N30" t="s">
        <v>31</v>
      </c>
      <c r="O30" t="s">
        <v>32</v>
      </c>
      <c r="P30" t="s">
        <v>3</v>
      </c>
      <c r="Q30" t="s">
        <v>3</v>
      </c>
      <c r="R30" t="s">
        <v>3</v>
      </c>
      <c r="S30" t="s">
        <v>561</v>
      </c>
      <c r="T30" t="s">
        <v>564</v>
      </c>
      <c r="U30" t="s">
        <v>562</v>
      </c>
    </row>
    <row r="31" spans="1:21" x14ac:dyDescent="0.2">
      <c r="A31">
        <v>167</v>
      </c>
      <c r="B31">
        <v>1</v>
      </c>
      <c r="C31" t="s">
        <v>3</v>
      </c>
      <c r="D31" t="s">
        <v>31</v>
      </c>
      <c r="E31" t="s">
        <v>32</v>
      </c>
      <c r="F31" t="s">
        <v>32</v>
      </c>
      <c r="G31" t="s">
        <v>32</v>
      </c>
      <c r="H31" t="s">
        <v>3</v>
      </c>
      <c r="I31" t="s">
        <v>32</v>
      </c>
      <c r="J31" t="s">
        <v>32</v>
      </c>
      <c r="K31" t="s">
        <v>3</v>
      </c>
      <c r="L31" t="s">
        <v>3</v>
      </c>
      <c r="M31" t="s">
        <v>3</v>
      </c>
      <c r="N31" t="s">
        <v>31</v>
      </c>
      <c r="O31" t="s">
        <v>32</v>
      </c>
      <c r="P31" t="s">
        <v>3</v>
      </c>
      <c r="Q31" t="s">
        <v>3</v>
      </c>
      <c r="R31" t="s">
        <v>3</v>
      </c>
      <c r="S31" t="s">
        <v>561</v>
      </c>
      <c r="T31" t="s">
        <v>564</v>
      </c>
      <c r="U31" t="s">
        <v>562</v>
      </c>
    </row>
    <row r="32" spans="1:21" x14ac:dyDescent="0.2">
      <c r="A32">
        <v>170</v>
      </c>
      <c r="B32">
        <v>1</v>
      </c>
      <c r="C32" t="s">
        <v>3</v>
      </c>
      <c r="D32" t="s">
        <v>31</v>
      </c>
      <c r="E32" t="s">
        <v>32</v>
      </c>
      <c r="F32" t="s">
        <v>32</v>
      </c>
      <c r="G32" t="s">
        <v>32</v>
      </c>
      <c r="H32" t="s">
        <v>3</v>
      </c>
      <c r="I32" t="s">
        <v>32</v>
      </c>
      <c r="J32" t="s">
        <v>32</v>
      </c>
      <c r="K32" t="s">
        <v>3</v>
      </c>
      <c r="L32" t="s">
        <v>3</v>
      </c>
      <c r="M32" t="s">
        <v>3</v>
      </c>
      <c r="N32" t="s">
        <v>31</v>
      </c>
      <c r="O32" t="s">
        <v>32</v>
      </c>
      <c r="P32" t="s">
        <v>3</v>
      </c>
      <c r="Q32" t="s">
        <v>3</v>
      </c>
      <c r="R32" t="s">
        <v>3</v>
      </c>
      <c r="S32" t="s">
        <v>561</v>
      </c>
      <c r="T32" t="s">
        <v>564</v>
      </c>
      <c r="U32" t="s">
        <v>562</v>
      </c>
    </row>
    <row r="33" spans="1:21" x14ac:dyDescent="0.2">
      <c r="A33">
        <v>172</v>
      </c>
      <c r="B33">
        <v>1</v>
      </c>
      <c r="C33" t="s">
        <v>3</v>
      </c>
      <c r="D33" t="s">
        <v>31</v>
      </c>
      <c r="E33" t="s">
        <v>32</v>
      </c>
      <c r="F33" t="s">
        <v>32</v>
      </c>
      <c r="G33" t="s">
        <v>32</v>
      </c>
      <c r="H33" t="s">
        <v>3</v>
      </c>
      <c r="I33" t="s">
        <v>32</v>
      </c>
      <c r="J33" t="s">
        <v>32</v>
      </c>
      <c r="K33" t="s">
        <v>3</v>
      </c>
      <c r="L33" t="s">
        <v>3</v>
      </c>
      <c r="M33" t="s">
        <v>3</v>
      </c>
      <c r="N33" t="s">
        <v>31</v>
      </c>
      <c r="O33" t="s">
        <v>32</v>
      </c>
      <c r="P33" t="s">
        <v>3</v>
      </c>
      <c r="Q33" t="s">
        <v>3</v>
      </c>
      <c r="R33" t="s">
        <v>3</v>
      </c>
      <c r="S33" t="s">
        <v>561</v>
      </c>
      <c r="T33" t="s">
        <v>564</v>
      </c>
      <c r="U33" t="s">
        <v>562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BA4D4-2E7F-4BA8-9CEE-19F27F1C888C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08-01-02</v>
      </c>
      <c r="G12" t="str">
        <f>Source!G12</f>
        <v>08-01-02 Перевод временных КЛ из ТП в КТПН в траншее в трубах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08-01-02</vt:lpstr>
      <vt:lpstr>Source</vt:lpstr>
      <vt:lpstr>SourceObSm</vt:lpstr>
      <vt:lpstr>SmtRes</vt:lpstr>
      <vt:lpstr>EtalonRes</vt:lpstr>
      <vt:lpstr>SrcPoprs</vt:lpstr>
      <vt:lpstr>SrcKA</vt:lpstr>
      <vt:lpstr>'08-01-02'!Заголовки_для_печати</vt:lpstr>
      <vt:lpstr>'08-01-02'!Область_печати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2026-02-18T10:32:58Z</dcterms:created>
  <dcterms:modified xsi:type="dcterms:W3CDTF">2026-03-26T12:19:18Z</dcterms:modified>
</cp:coreProperties>
</file>